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ay346/Backup_DITTO_Aug2022/APA_2022-2023/JEE_revision3_27Aug22/"/>
    </mc:Choice>
  </mc:AlternateContent>
  <xr:revisionPtr revIDLastSave="0" documentId="13_ncr:1_{6B974F43-3C02-1648-80CC-40E4CC59C0B4}" xr6:coauthVersionLast="47" xr6:coauthVersionMax="47" xr10:uidLastSave="{00000000-0000-0000-0000-000000000000}"/>
  <bookViews>
    <workbookView xWindow="33600" yWindow="600" windowWidth="47380" windowHeight="24120" xr2:uid="{4F012422-85B6-0D4B-99BA-E71FF36567BA}"/>
  </bookViews>
  <sheets>
    <sheet name="Sheet1" sheetId="1" r:id="rId1"/>
  </sheets>
  <definedNames>
    <definedName name="_xlnm.Print_Area" localSheetId="0">Sheet1!$A$1:$AI$138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92" i="1" l="1"/>
  <c r="AF85" i="1"/>
  <c r="AE56" i="1"/>
  <c r="AD41" i="1"/>
</calcChain>
</file>

<file path=xl/sharedStrings.xml><?xml version="1.0" encoding="utf-8"?>
<sst xmlns="http://schemas.openxmlformats.org/spreadsheetml/2006/main" count="406" uniqueCount="138">
  <si>
    <t>1. CSIRO Black Mountain Laboratories, Clunies Ross Street, ACT 2601, Australia</t>
  </si>
  <si>
    <t>2. CSIRO, 343 Royal Parade, Parkville, VIC 3052, Australia</t>
  </si>
  <si>
    <t>3. Applied BioSciences, Macquarie University, Sydney NSW 2100, Australia</t>
  </si>
  <si>
    <t>4. CSIRO Mc Master Laboratories, New England Highway, Armidale NSW 2350, Australia</t>
  </si>
  <si>
    <t>4. College of Agriculture and Life Science, Kangwon National University, Republic of Korea</t>
  </si>
  <si>
    <t>5. Ramu Agri Industries Ltd., PNG</t>
  </si>
  <si>
    <t>Supplemental Table S2</t>
  </si>
  <si>
    <r>
      <t xml:space="preserve">VGSC </t>
    </r>
    <r>
      <rPr>
        <b/>
        <sz val="12"/>
        <color rgb="FF0070C0"/>
        <rFont val="Calibri (Body)"/>
      </rPr>
      <t>[L1014F]</t>
    </r>
  </si>
  <si>
    <r>
      <t xml:space="preserve">VGSC </t>
    </r>
    <r>
      <rPr>
        <b/>
        <sz val="12"/>
        <color rgb="FF0070C0"/>
        <rFont val="Calibri (Body)"/>
      </rPr>
      <t>[L932F]</t>
    </r>
  </si>
  <si>
    <r>
      <t xml:space="preserve">VGSC </t>
    </r>
    <r>
      <rPr>
        <b/>
        <sz val="12"/>
        <color rgb="FF0070C0"/>
        <rFont val="Calibri (Body)"/>
      </rPr>
      <t>[T929I]</t>
    </r>
  </si>
  <si>
    <r>
      <t xml:space="preserve">AChE-1 </t>
    </r>
    <r>
      <rPr>
        <b/>
        <sz val="12"/>
        <color rgb="FF0070C0"/>
        <rFont val="Calibri (Body)"/>
      </rPr>
      <t>[A201S]</t>
    </r>
  </si>
  <si>
    <r>
      <t xml:space="preserve">AChE-1 </t>
    </r>
    <r>
      <rPr>
        <b/>
        <sz val="12"/>
        <color rgb="FF0070C0"/>
        <rFont val="Calibri (Body)"/>
      </rPr>
      <t>[G227A]</t>
    </r>
  </si>
  <si>
    <r>
      <t xml:space="preserve">AChE-1 </t>
    </r>
    <r>
      <rPr>
        <b/>
        <sz val="12"/>
        <color rgb="FF0070C0"/>
        <rFont val="Calibri (Body)"/>
      </rPr>
      <t>[F290V]</t>
    </r>
  </si>
  <si>
    <t>Bar graph ID</t>
  </si>
  <si>
    <t>Country (State/Province)</t>
  </si>
  <si>
    <t>N</t>
  </si>
  <si>
    <t>S (%)</t>
  </si>
  <si>
    <t>R (%)</t>
  </si>
  <si>
    <t>References</t>
  </si>
  <si>
    <t>Comments</t>
  </si>
  <si>
    <t>Brazil</t>
  </si>
  <si>
    <t>Bauventura et al. (2020) Insects 11(8), 10.3390/insects11080545</t>
  </si>
  <si>
    <t>Brazil (Goias)</t>
  </si>
  <si>
    <t>Guan et al. (2021) Insect Science 28(3), 627-638</t>
  </si>
  <si>
    <t>French Guiana</t>
  </si>
  <si>
    <t>Yainna et al. (2021) Insects 12, 468</t>
  </si>
  <si>
    <t>Peru</t>
  </si>
  <si>
    <t>This study</t>
  </si>
  <si>
    <t>Mexico</t>
  </si>
  <si>
    <t>Guadeloupe</t>
  </si>
  <si>
    <t>Puerto Rico</t>
  </si>
  <si>
    <t>USA (Mississippi)</t>
  </si>
  <si>
    <t>USA (Florida)</t>
  </si>
  <si>
    <t>Africa</t>
  </si>
  <si>
    <t>Benin</t>
  </si>
  <si>
    <t>Uganda</t>
  </si>
  <si>
    <t>Rane et al. (2022) eLife (Submitted)</t>
  </si>
  <si>
    <t>Kenya</t>
  </si>
  <si>
    <t>Tanzania</t>
  </si>
  <si>
    <t>Zambia (Lasuka) reseq</t>
  </si>
  <si>
    <t>†</t>
  </si>
  <si>
    <t>Zhang et al. (2020) Mol Ecol Res 20(6), 1682-1696</t>
  </si>
  <si>
    <t>† Values as reported that combined Zambia (n=2), Malawi (n=2), and China cities (n= 103)</t>
  </si>
  <si>
    <t>Malawi</t>
  </si>
  <si>
    <t>Malawi (Bvumbwe) reseq</t>
  </si>
  <si>
    <t>Malawi AVERAGE</t>
  </si>
  <si>
    <t>Average values used</t>
  </si>
  <si>
    <t>Asia</t>
  </si>
  <si>
    <t>India</t>
  </si>
  <si>
    <t>Tay et al. GRDC Report (2021)</t>
  </si>
  <si>
    <t>n/a</t>
  </si>
  <si>
    <t>Data from  amplicon metabarcoding</t>
  </si>
  <si>
    <t>Indonesia</t>
  </si>
  <si>
    <t>Papua New Guinea (Medang)</t>
  </si>
  <si>
    <t>Papua New Guinea (Yule Is. Junction)</t>
  </si>
  <si>
    <t>Papua New Guinea AVERAGE</t>
  </si>
  <si>
    <t>South Korea (MF)</t>
  </si>
  <si>
    <t>South Korea (MY)</t>
  </si>
  <si>
    <t>South Korea (Gr, Mn, MA)</t>
  </si>
  <si>
    <t>Korean AVERAGE</t>
  </si>
  <si>
    <t>China</t>
  </si>
  <si>
    <t>China (HIA006)</t>
  </si>
  <si>
    <t>Not used</t>
  </si>
  <si>
    <t>China (21 provinces) *PCR@F290V</t>
  </si>
  <si>
    <t>China (50 cities, 16 provinces) reseq</t>
  </si>
  <si>
    <t>Not used; † Values as reported that combined Zambia (n=2), Malawi (n=2), and China cities (n= 103)</t>
  </si>
  <si>
    <t>China (Cangyuan CY, Yunnan)</t>
  </si>
  <si>
    <t>China (Xinping XP, Yunnan)</t>
  </si>
  <si>
    <t>China (Yuanjiang YJ, Yunnan)</t>
  </si>
  <si>
    <t>China (Dehong, Yunnan)</t>
  </si>
  <si>
    <t>Zhao et al. (2020) Pesticide Biochem Pohysiol 168, 104623</t>
  </si>
  <si>
    <t>China (Anlong AL, Guizhou)</t>
  </si>
  <si>
    <t>China (Hjiangmen JM, Guangdong)</t>
  </si>
  <si>
    <t>China (Zengcheng ZC, Guangdong)</t>
  </si>
  <si>
    <t>China (Dean DA, Jiangxi)</t>
  </si>
  <si>
    <t>China (Jingzhou JZ, Hubei)</t>
  </si>
  <si>
    <t>China (Jingzhou, Hubei)</t>
  </si>
  <si>
    <t>Guo et al. 2020 ACTA Entomol Sinica 63(5), 582-589</t>
  </si>
  <si>
    <t>China (Wuxue, Hubei)</t>
  </si>
  <si>
    <t>China (Xianning, Hubei)</t>
  </si>
  <si>
    <t>China (Huanggang, Hubei)</t>
  </si>
  <si>
    <t>China (Anqing AQ, Anhui)</t>
  </si>
  <si>
    <t>China (Jingxian, Anhui)</t>
  </si>
  <si>
    <t>China (Dongtai, Jiangsu)</t>
  </si>
  <si>
    <t>Australia</t>
  </si>
  <si>
    <t>Australia (Broome, WA)</t>
  </si>
  <si>
    <t>Nguyen et al. (2021) Austral Entomol, https://doi.org/10.1111/aen.12570</t>
  </si>
  <si>
    <t>Australia (Kununurra, WA)</t>
  </si>
  <si>
    <t>Australia (Kununurra KB1, WA)</t>
  </si>
  <si>
    <t>Australia (Kununurra KB2, WA)</t>
  </si>
  <si>
    <t>Australia (WA108)</t>
  </si>
  <si>
    <t xml:space="preserve">Australia (WA203) </t>
  </si>
  <si>
    <t>Australia (WA207)</t>
  </si>
  <si>
    <t xml:space="preserve">Australia (WA210) </t>
  </si>
  <si>
    <t xml:space="preserve">Australia (WA301) </t>
  </si>
  <si>
    <t xml:space="preserve">Australia (WA302a) </t>
  </si>
  <si>
    <t xml:space="preserve">Australia (WA302) </t>
  </si>
  <si>
    <t xml:space="preserve">Australia (WA303) </t>
  </si>
  <si>
    <t xml:space="preserve">Australia (WA307) </t>
  </si>
  <si>
    <t xml:space="preserve">Australia (WA309) </t>
  </si>
  <si>
    <t>Australia (WA402)</t>
  </si>
  <si>
    <t>Australia (WA403)</t>
  </si>
  <si>
    <t>Australia (WA406)</t>
  </si>
  <si>
    <t xml:space="preserve">Australia (WA408) </t>
  </si>
  <si>
    <t>Australia (WA410)</t>
  </si>
  <si>
    <t>Australia (Ord Valley, WA)</t>
  </si>
  <si>
    <t>Australia (Bluey's Farm, NT)</t>
  </si>
  <si>
    <t>Australia (Katherine, Tipperary, Douglas Daly, NT)</t>
  </si>
  <si>
    <t>Erub Is. Australia</t>
  </si>
  <si>
    <t>Australia (Lakeland, Qld)</t>
  </si>
  <si>
    <t>Australia (Walkamin, Qld)</t>
  </si>
  <si>
    <t>Australia (Walkamin 'unsprayed', Qld)</t>
  </si>
  <si>
    <t>Australia (Walkamin 'early sprayed', Qld)</t>
  </si>
  <si>
    <t>Australia (Walkamin 'mango', Qld)</t>
  </si>
  <si>
    <t>Australia (Strathmore, Qld)</t>
  </si>
  <si>
    <t>Australia (Croydon, Qld)</t>
  </si>
  <si>
    <t>Australia (Burdekin, Qld)</t>
  </si>
  <si>
    <t>Australia (Bowen, Qld)</t>
  </si>
  <si>
    <t>Australia (Mackay, Qld)</t>
  </si>
  <si>
    <t>Australia (Wee Waa, NSW)</t>
  </si>
  <si>
    <t>Australia (North West, NSW)</t>
  </si>
  <si>
    <t>Australia (North Coast, NSW)</t>
  </si>
  <si>
    <t>Australia (Central West, NSW)</t>
  </si>
  <si>
    <t>Australia (Riverina, NSW)</t>
  </si>
  <si>
    <t>Rane et al. (2022)</t>
  </si>
  <si>
    <t xml:space="preserve">Rane et al. (2022) </t>
  </si>
  <si>
    <r>
      <rPr>
        <b/>
        <sz val="12"/>
        <rFont val="Calibri"/>
        <family val="2"/>
        <scheme val="minor"/>
      </rPr>
      <t xml:space="preserve">Rane, R., T. K. Walsh, P. Lenancker, A. Gock, T. H. Dao, V. L. Nguyen, T. N. Khin, D. Amalin, K. Chittarath, M. Faheem, S. Annamalai, S. S. Thanarajoo, Y. A. Trisyono, S. Khay, J. Kim, L. Kuniata, K. Powell, A. Kalyebi, M. H. Otim, K. Nam, E. d’Alençon, K. H. J. Gordon, W. T. Tay. </t>
    </r>
    <r>
      <rPr>
        <sz val="12"/>
        <rFont val="Calibri"/>
        <family val="2"/>
        <scheme val="minor"/>
      </rPr>
      <t>2022. Complex multiple introductions drive fall armyworm invasions into Asia and Australia. bioRxiv 2022.06.11.495773; doi: https://doi.org/10.1101/2022.06.11.495773</t>
    </r>
  </si>
  <si>
    <t>This study;  Rane et al. (2022)</t>
  </si>
  <si>
    <r>
      <rPr>
        <b/>
        <sz val="12"/>
        <rFont val="Calibri"/>
        <family val="2"/>
        <scheme val="minor"/>
      </rPr>
      <t>Boaventura, D., M. Martin, A. Pozzebon, D. Mota-Sanchez, and R. Nauen.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2020. </t>
    </r>
    <r>
      <rPr>
        <sz val="12"/>
        <rFont val="Calibri"/>
        <family val="2"/>
        <scheme val="minor"/>
      </rPr>
      <t xml:space="preserve">Monitoring of Target-Site Mutations Conferring Insecticide Resistance in </t>
    </r>
    <r>
      <rPr>
        <i/>
        <sz val="12"/>
        <rFont val="Calibri"/>
        <family val="2"/>
        <scheme val="minor"/>
      </rPr>
      <t>Spodoptera frugiperda</t>
    </r>
    <r>
      <rPr>
        <sz val="12"/>
        <rFont val="Calibri"/>
        <family val="2"/>
        <scheme val="minor"/>
      </rPr>
      <t>. Insects 11: 545. https://doi.org/10.3390/insects11080545.</t>
    </r>
  </si>
  <si>
    <r>
      <rPr>
        <b/>
        <sz val="12"/>
        <rFont val="Calibri"/>
        <family val="2"/>
        <scheme val="minor"/>
      </rPr>
      <t xml:space="preserve">Guan, F., J. Zhang, H. Shen, X. Wang, A. Padovan, T. K. Walsh, W. T. Tay, K. H. J. Gordon, W. James, C. Czepak, M. H. Otim, D. Kachigamba, and Y. Wu. 2021. </t>
    </r>
    <r>
      <rPr>
        <sz val="12"/>
        <rFont val="Calibri"/>
        <family val="2"/>
        <scheme val="minor"/>
      </rPr>
      <t>Whole-genome sequencing to detect mutations associated with resistance to insecticides and Bt proteins in Spodoptera frugiperda. Insect Sci. 28: 627-638. https://doi.org/10.1111/1744-7917.12838..</t>
    </r>
  </si>
  <si>
    <r>
      <rPr>
        <b/>
        <sz val="12"/>
        <rFont val="Calibri"/>
        <family val="2"/>
        <scheme val="minor"/>
      </rPr>
      <t xml:space="preserve">Nguyen, D. T., Y. Z. Chen, and G. A. Herron. </t>
    </r>
    <r>
      <rPr>
        <sz val="12"/>
        <rFont val="Calibri"/>
        <family val="2"/>
        <scheme val="minor"/>
      </rPr>
      <t>2021. Preliminary characterisation of known pesticide resistance alleles in Spodoptera frugiperda (Lepidoptera: Noctuidae) in its invasive Australian range. Austral. Entomol. 60: 782-790. https://doi.org/10.1111/aen.12570.</t>
    </r>
  </si>
  <si>
    <r>
      <rPr>
        <b/>
        <sz val="12"/>
        <rFont val="Calibri"/>
        <family val="2"/>
        <scheme val="minor"/>
      </rPr>
      <t xml:space="preserve">Yainna, S., N. Negre, P. J. Silvie, T. Brevault, W. T. Tay, K. Gordon, E. dAlencon, T. Walsh, and K. Nam. 2021. </t>
    </r>
    <r>
      <rPr>
        <sz val="12"/>
        <rFont val="Calibri"/>
        <family val="2"/>
        <scheme val="minor"/>
      </rPr>
      <t>Geographic Monitoring of Insecticide Resistance Mutations in Native and Invasive Populations of the Fall Armyworm. Insects 12: 468. https://doi.org/10.3390/insects12050468.</t>
    </r>
  </si>
  <si>
    <r>
      <rPr>
        <b/>
        <sz val="12"/>
        <rFont val="Calibri"/>
        <family val="2"/>
        <scheme val="minor"/>
      </rPr>
      <t>Tay, W. T., R. Rane, B. James, A. Gock, D. T. Hang, V. L. Nguyen, T. N. Khin, D. Amalin, C. Khonesavanh, F. Muhammad, S. Annamalai, and T. Walsh.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2021. </t>
    </r>
    <r>
      <rPr>
        <sz val="12"/>
        <rFont val="Calibri"/>
        <family val="2"/>
        <scheme val="minor"/>
      </rPr>
      <t>Final report on Southeast Asian and Australian FAW population genomics for biosecurity preparedness. Prevention and preparedness for fall armyworm (</t>
    </r>
    <r>
      <rPr>
        <i/>
        <sz val="12"/>
        <rFont val="Calibri"/>
        <family val="2"/>
        <scheme val="minor"/>
      </rPr>
      <t>Spodoptera frugiperda</t>
    </r>
    <r>
      <rPr>
        <sz val="12"/>
        <rFont val="Calibri"/>
        <family val="2"/>
        <scheme val="minor"/>
      </rPr>
      <t>) - Output 2, pp. 25. CSIRO/GRDC.</t>
    </r>
  </si>
  <si>
    <r>
      <rPr>
        <b/>
        <sz val="12"/>
        <rFont val="Calibri"/>
        <family val="2"/>
        <scheme val="minor"/>
      </rPr>
      <t xml:space="preserve">Zhang, L., B. Liu, W. G. Zheng, C. H. Liu, D. N. Zhang, S. Y. Zhao, Z. Y. Li, P. J. Xu, K. Wilson, A. Withers, C. M. Jones, J. A. Smith, G. Chipabika, D. L. Kachigamba, K. Nam, E. D'Alencon, B. Liu, X. Y. Liang, M. H. Jin, C. Wu, S. Chakrabarty, X. M. Yang, Y. Y. Jiang, J. Liu, X. L. Liu, W. P. Quan, G. R. Wang, W. Fan, W. Q. Qian, K. M. Wu, and Y. T. Xiao. 2020. </t>
    </r>
    <r>
      <rPr>
        <sz val="12"/>
        <rFont val="Calibri"/>
        <family val="2"/>
        <scheme val="minor"/>
      </rPr>
      <t>Genetic structure and insecticide resistance characteristics of fall armyworm populations invading China. Mol. Ecol. Resour. 20: 1682-1696. https://doi.org/10.1111/1755-0998.13219.</t>
    </r>
  </si>
  <si>
    <r>
      <rPr>
        <b/>
        <sz val="12"/>
        <rFont val="Calibri"/>
        <family val="2"/>
        <scheme val="minor"/>
      </rPr>
      <t xml:space="preserve">Zhao, Y. X., J. M. Huang, H. Ni, D. Guo, F. X. Yang, X. Wang, S. F. Wu, and C. F. Gao. 2020. </t>
    </r>
    <r>
      <rPr>
        <sz val="12"/>
        <rFont val="Calibri"/>
        <family val="2"/>
        <scheme val="minor"/>
      </rPr>
      <t xml:space="preserve">Susceptibility of fall armyworm, </t>
    </r>
    <r>
      <rPr>
        <i/>
        <sz val="12"/>
        <rFont val="Calibri"/>
        <family val="2"/>
        <scheme val="minor"/>
      </rPr>
      <t>Spodoptera frugiperda</t>
    </r>
    <r>
      <rPr>
        <sz val="12"/>
        <rFont val="Calibri"/>
        <family val="2"/>
        <scheme val="minor"/>
      </rPr>
      <t xml:space="preserve"> (J.E.Smmith), to eight insecticides in China, with special reference to lambda-cyhalothrin. Pestic. Biochem. Phys. 168: 104623. https://doi.org/10.1016/j.pestbp.2020.104623.</t>
    </r>
  </si>
  <si>
    <t>Supplemental References Cited</t>
  </si>
  <si>
    <r>
      <rPr>
        <b/>
        <sz val="20"/>
        <color rgb="FF0070C0"/>
        <rFont val="Calibri (Body)"/>
      </rPr>
      <t xml:space="preserve">Resistance bioassays and allele characterisation inform analysis of </t>
    </r>
    <r>
      <rPr>
        <b/>
        <i/>
        <sz val="20"/>
        <color rgb="FF0070C0"/>
        <rFont val="Calibri (Body)"/>
      </rPr>
      <t>Spodoptera frugiperda</t>
    </r>
    <r>
      <rPr>
        <b/>
        <sz val="20"/>
        <color rgb="FF0070C0"/>
        <rFont val="Calibri (Body)"/>
      </rPr>
      <t xml:space="preserve"> (Lepidoptera: Noctuidae) introduction pathways in Asia and Australia</t>
    </r>
    <r>
      <rPr>
        <b/>
        <sz val="20"/>
        <color rgb="FF0070C0"/>
        <rFont val="Calibri"/>
        <family val="2"/>
        <scheme val="minor"/>
      </rPr>
      <t xml:space="preserve">
</t>
    </r>
  </si>
  <si>
    <r>
      <t>W. T. Tay</t>
    </r>
    <r>
      <rPr>
        <vertAlign val="superscript"/>
        <sz val="14"/>
        <color theme="1"/>
        <rFont val="Calibri"/>
        <family val="2"/>
        <scheme val="minor"/>
      </rPr>
      <t>1,3</t>
    </r>
    <r>
      <rPr>
        <sz val="14"/>
        <color theme="1"/>
        <rFont val="Calibri"/>
        <family val="2"/>
        <scheme val="minor"/>
      </rPr>
      <t>,  R. V. Rane</t>
    </r>
    <r>
      <rPr>
        <vertAlign val="superscript"/>
        <sz val="14"/>
        <color theme="1"/>
        <rFont val="Calibri"/>
        <family val="2"/>
        <scheme val="minor"/>
      </rPr>
      <t>2,3</t>
    </r>
    <r>
      <rPr>
        <sz val="14"/>
        <color theme="1"/>
        <rFont val="Calibri"/>
        <family val="2"/>
        <scheme val="minor"/>
      </rPr>
      <t>, W. James</t>
    </r>
    <r>
      <rPr>
        <vertAlign val="superscript"/>
        <sz val="14"/>
        <color theme="1"/>
        <rFont val="Calibri"/>
        <family val="2"/>
        <scheme val="minor"/>
      </rPr>
      <t>1</t>
    </r>
    <r>
      <rPr>
        <sz val="14"/>
        <color theme="1"/>
        <rFont val="Calibri"/>
        <family val="2"/>
        <scheme val="minor"/>
      </rPr>
      <t>, K. H. J. Gordon</t>
    </r>
    <r>
      <rPr>
        <vertAlign val="superscript"/>
        <sz val="14"/>
        <color theme="1"/>
        <rFont val="Calibri"/>
        <family val="2"/>
        <scheme val="minor"/>
      </rPr>
      <t>1</t>
    </r>
    <r>
      <rPr>
        <sz val="14"/>
        <color theme="1"/>
        <rFont val="Calibri"/>
        <family val="2"/>
        <scheme val="minor"/>
      </rPr>
      <t>, S. Downes</t>
    </r>
    <r>
      <rPr>
        <vertAlign val="superscript"/>
        <sz val="14"/>
        <color theme="1"/>
        <rFont val="Calibri"/>
        <family val="2"/>
        <scheme val="minor"/>
      </rPr>
      <t>4</t>
    </r>
    <r>
      <rPr>
        <sz val="14"/>
        <color theme="1"/>
        <rFont val="Calibri"/>
        <family val="2"/>
        <scheme val="minor"/>
      </rPr>
      <t>, J. Kim</t>
    </r>
    <r>
      <rPr>
        <vertAlign val="superscript"/>
        <sz val="14"/>
        <color theme="1"/>
        <rFont val="Calibri"/>
        <family val="2"/>
        <scheme val="minor"/>
      </rPr>
      <t>5</t>
    </r>
    <r>
      <rPr>
        <sz val="14"/>
        <color theme="1"/>
        <rFont val="Calibri"/>
        <family val="2"/>
        <scheme val="minor"/>
      </rPr>
      <t>, L. Kuniata</t>
    </r>
    <r>
      <rPr>
        <vertAlign val="superscript"/>
        <sz val="14"/>
        <color theme="1"/>
        <rFont val="Calibri"/>
        <family val="2"/>
        <scheme val="minor"/>
      </rPr>
      <t>6</t>
    </r>
    <r>
      <rPr>
        <sz val="14"/>
        <color theme="1"/>
        <rFont val="Calibri"/>
        <family val="2"/>
        <scheme val="minor"/>
      </rPr>
      <t>, T. K. Walsh</t>
    </r>
    <r>
      <rPr>
        <vertAlign val="superscript"/>
        <sz val="14"/>
        <color theme="1"/>
        <rFont val="Calibri"/>
        <family val="2"/>
        <scheme val="minor"/>
      </rPr>
      <t>1,3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</si>
</sst>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2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6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4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20"/>
      <color rgb="FF0070C0"/>
      <name val="Calibri"/>
      <family val="2"/>
      <scheme val="minor"/>
    </font>
    <font>
      <b/>
      <sz val="20"/>
      <color rgb="FF0070C0"/>
      <name val="Calibri (Body)"/>
    </font>
    <font>
      <b/>
      <i/>
      <sz val="20"/>
      <color rgb="FF0070C0"/>
      <name val="Calibri (Body)"/>
    </font>
    <font>
      <b/>
      <sz val="12"/>
      <color rgb="FF0070C0"/>
      <name val="Calibri (Body)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3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4" borderId="0" xfId="0" applyFont="1" applyFill="1"/>
    <xf numFmtId="0" fontId="11" fillId="0" borderId="0" xfId="0" applyFont="1" applyAlignment="1">
      <alignment horizontal="center"/>
    </xf>
    <xf numFmtId="0" fontId="11" fillId="0" borderId="0" xfId="0" applyFont="1"/>
    <xf numFmtId="0" fontId="10" fillId="0" borderId="0" xfId="0" applyFont="1"/>
    <xf numFmtId="0" fontId="1" fillId="5" borderId="0" xfId="0" applyFont="1" applyFill="1"/>
    <xf numFmtId="0" fontId="11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12" fillId="3" borderId="0" xfId="0" applyFont="1" applyFill="1"/>
    <xf numFmtId="0" fontId="9" fillId="6" borderId="0" xfId="0" applyFont="1" applyFill="1" applyAlignment="1">
      <alignment horizontal="center"/>
    </xf>
    <xf numFmtId="0" fontId="9" fillId="5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5" borderId="0" xfId="0" applyFont="1" applyFill="1" applyAlignment="1">
      <alignment horizontal="left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164" fontId="15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12" fillId="3" borderId="0" xfId="0" applyFont="1" applyFill="1" applyAlignment="1">
      <alignment horizontal="left"/>
    </xf>
    <xf numFmtId="2" fontId="9" fillId="0" borderId="0" xfId="0" applyNumberFormat="1" applyFont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horizontal="left"/>
    </xf>
    <xf numFmtId="0" fontId="9" fillId="0" borderId="3" xfId="0" applyFont="1" applyBorder="1"/>
    <xf numFmtId="0" fontId="9" fillId="0" borderId="3" xfId="0" applyFont="1" applyBorder="1" applyAlignment="1">
      <alignment horizontal="center"/>
    </xf>
    <xf numFmtId="0" fontId="5" fillId="0" borderId="4" xfId="0" applyFont="1" applyBorder="1"/>
    <xf numFmtId="0" fontId="20" fillId="2" borderId="1" xfId="0" applyFont="1" applyFill="1" applyBorder="1" applyAlignment="1">
      <alignment horizontal="left"/>
    </xf>
    <xf numFmtId="0" fontId="19" fillId="0" borderId="4" xfId="0" applyFont="1" applyBorder="1"/>
    <xf numFmtId="0" fontId="19" fillId="0" borderId="4" xfId="0" applyFont="1" applyBorder="1" applyAlignment="1">
      <alignment horizontal="center"/>
    </xf>
    <xf numFmtId="0" fontId="19" fillId="2" borderId="1" xfId="0" applyFont="1" applyFill="1" applyBorder="1"/>
    <xf numFmtId="0" fontId="19" fillId="0" borderId="0" xfId="0" applyFont="1"/>
    <xf numFmtId="0" fontId="19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8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76F91-15FF-A849-9B8C-6F835A3822A7}">
  <sheetPr>
    <pageSetUpPr fitToPage="1"/>
  </sheetPr>
  <dimension ref="A1:AI143"/>
  <sheetViews>
    <sheetView tabSelected="1" zoomScale="137" workbookViewId="0">
      <selection activeCell="A5" sqref="A5:AH5"/>
    </sheetView>
  </sheetViews>
  <sheetFormatPr baseColWidth="10" defaultColWidth="10.83203125" defaultRowHeight="15" x14ac:dyDescent="0.2"/>
  <cols>
    <col min="1" max="1" width="12.83203125" style="2" customWidth="1"/>
    <col min="2" max="2" width="40.83203125" style="1" customWidth="1"/>
    <col min="3" max="3" width="1.83203125" style="12" customWidth="1"/>
    <col min="4" max="4" width="4" style="13" customWidth="1"/>
    <col min="5" max="7" width="7" style="13" customWidth="1"/>
    <col min="8" max="8" width="1.83203125" style="12" customWidth="1"/>
    <col min="9" max="9" width="4" style="13" customWidth="1"/>
    <col min="10" max="12" width="7" style="13" customWidth="1"/>
    <col min="13" max="13" width="1.83203125" style="12" customWidth="1"/>
    <col min="14" max="14" width="4" style="13" customWidth="1"/>
    <col min="15" max="17" width="7" style="13" customWidth="1"/>
    <col min="18" max="18" width="1.83203125" style="12" customWidth="1"/>
    <col min="19" max="19" width="4" style="13" customWidth="1"/>
    <col min="20" max="22" width="7" style="13" customWidth="1"/>
    <col min="23" max="23" width="1.83203125" style="12" customWidth="1"/>
    <col min="24" max="24" width="4" style="13" customWidth="1"/>
    <col min="25" max="27" width="7" style="13" customWidth="1"/>
    <col min="28" max="28" width="1.83203125" style="12" customWidth="1"/>
    <col min="29" max="29" width="4" style="13" customWidth="1"/>
    <col min="30" max="32" width="7" style="13" customWidth="1"/>
    <col min="33" max="33" width="1.83203125" style="12" customWidth="1"/>
    <col min="34" max="34" width="52.83203125" style="12" customWidth="1"/>
    <col min="35" max="35" width="67.83203125" style="12" customWidth="1"/>
    <col min="36" max="16384" width="10.83203125" style="12"/>
  </cols>
  <sheetData>
    <row r="1" spans="1:35" ht="15" customHeight="1" x14ac:dyDescent="0.2">
      <c r="A1" s="52" t="s">
        <v>136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</row>
    <row r="2" spans="1:35" ht="37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</row>
    <row r="3" spans="1:35" ht="15" customHeight="1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</row>
    <row r="4" spans="1:35" ht="22" x14ac:dyDescent="0.25">
      <c r="A4" s="48"/>
      <c r="B4" s="48"/>
      <c r="C4" s="48"/>
      <c r="D4" s="48"/>
      <c r="E4" s="48"/>
      <c r="F4" s="48"/>
      <c r="G4" s="48"/>
      <c r="H4" s="48"/>
      <c r="I4" s="48"/>
      <c r="J4" s="54" t="s">
        <v>137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47"/>
      <c r="AH4" s="47"/>
    </row>
    <row r="5" spans="1:35" ht="15" customHeight="1" x14ac:dyDescent="0.2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</row>
    <row r="6" spans="1:35" ht="19" x14ac:dyDescent="0.25">
      <c r="A6" s="48"/>
      <c r="B6" s="48"/>
      <c r="C6" s="48"/>
      <c r="D6" s="48"/>
      <c r="E6" s="48"/>
      <c r="F6" s="48"/>
      <c r="G6" s="48"/>
      <c r="H6" s="48"/>
      <c r="I6" s="48"/>
      <c r="J6" s="54" t="s">
        <v>0</v>
      </c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47"/>
      <c r="AH6" s="47"/>
    </row>
    <row r="7" spans="1:35" ht="19" x14ac:dyDescent="0.25">
      <c r="A7" s="48"/>
      <c r="B7" s="48"/>
      <c r="C7" s="48"/>
      <c r="D7" s="48"/>
      <c r="E7" s="48"/>
      <c r="F7" s="48"/>
      <c r="G7" s="48"/>
      <c r="H7" s="48"/>
      <c r="I7" s="48"/>
      <c r="J7" s="54" t="s">
        <v>1</v>
      </c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47"/>
      <c r="AH7" s="47"/>
    </row>
    <row r="8" spans="1:35" ht="19" x14ac:dyDescent="0.25">
      <c r="A8" s="48"/>
      <c r="B8" s="48"/>
      <c r="C8" s="48"/>
      <c r="D8" s="48"/>
      <c r="E8" s="48"/>
      <c r="F8" s="48"/>
      <c r="G8" s="48"/>
      <c r="H8" s="48"/>
      <c r="I8" s="48"/>
      <c r="J8" s="54" t="s">
        <v>2</v>
      </c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47"/>
      <c r="AH8" s="47"/>
    </row>
    <row r="9" spans="1:35" ht="19" x14ac:dyDescent="0.25">
      <c r="A9" s="48"/>
      <c r="B9" s="48"/>
      <c r="C9" s="48"/>
      <c r="D9" s="48"/>
      <c r="E9" s="48"/>
      <c r="F9" s="48"/>
      <c r="G9" s="48"/>
      <c r="H9" s="48"/>
      <c r="I9" s="48"/>
      <c r="J9" s="54" t="s">
        <v>3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47"/>
      <c r="AH9" s="47"/>
    </row>
    <row r="10" spans="1:35" ht="19" x14ac:dyDescent="0.25">
      <c r="A10" s="48"/>
      <c r="B10" s="48"/>
      <c r="C10" s="48"/>
      <c r="D10" s="48"/>
      <c r="E10" s="48"/>
      <c r="F10" s="48"/>
      <c r="G10" s="48"/>
      <c r="H10" s="48"/>
      <c r="I10" s="48"/>
      <c r="J10" s="54" t="s">
        <v>4</v>
      </c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47"/>
      <c r="AH10" s="47"/>
    </row>
    <row r="11" spans="1:35" ht="19" x14ac:dyDescent="0.25">
      <c r="A11" s="48"/>
      <c r="B11" s="48"/>
      <c r="C11" s="48"/>
      <c r="D11" s="48"/>
      <c r="E11" s="48"/>
      <c r="F11" s="48"/>
      <c r="G11" s="48"/>
      <c r="H11" s="48"/>
      <c r="I11" s="48"/>
      <c r="J11" s="54" t="s">
        <v>5</v>
      </c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47"/>
      <c r="AH11" s="47"/>
    </row>
    <row r="12" spans="1:35" ht="15" customHeight="1" x14ac:dyDescent="0.2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</row>
    <row r="13" spans="1:35" ht="15" customHeight="1" x14ac:dyDescent="0.2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</row>
    <row r="14" spans="1:35" ht="19" x14ac:dyDescent="0.25">
      <c r="A14" s="59" t="s">
        <v>6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</row>
    <row r="15" spans="1:35" ht="16" customHeight="1" thickBot="1" x14ac:dyDescent="0.25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</row>
    <row r="16" spans="1:35" s="1" customFormat="1" ht="21" customHeight="1" x14ac:dyDescent="0.2">
      <c r="A16" s="38"/>
      <c r="B16" s="40"/>
      <c r="C16" s="40"/>
      <c r="D16" s="41"/>
      <c r="E16" s="50" t="s">
        <v>7</v>
      </c>
      <c r="F16" s="50"/>
      <c r="G16" s="50"/>
      <c r="H16" s="40"/>
      <c r="I16" s="41"/>
      <c r="J16" s="50" t="s">
        <v>8</v>
      </c>
      <c r="K16" s="50"/>
      <c r="L16" s="50"/>
      <c r="M16" s="40"/>
      <c r="N16" s="41"/>
      <c r="O16" s="50" t="s">
        <v>9</v>
      </c>
      <c r="P16" s="50"/>
      <c r="Q16" s="50"/>
      <c r="R16" s="40"/>
      <c r="S16" s="41"/>
      <c r="T16" s="50" t="s">
        <v>10</v>
      </c>
      <c r="U16" s="50"/>
      <c r="V16" s="50"/>
      <c r="W16" s="40"/>
      <c r="X16" s="41"/>
      <c r="Y16" s="50" t="s">
        <v>11</v>
      </c>
      <c r="Z16" s="50"/>
      <c r="AA16" s="50"/>
      <c r="AB16" s="40"/>
      <c r="AC16" s="41"/>
      <c r="AD16" s="50" t="s">
        <v>12</v>
      </c>
      <c r="AE16" s="50"/>
      <c r="AF16" s="50"/>
      <c r="AG16" s="40"/>
      <c r="AH16" s="40"/>
      <c r="AI16" s="40"/>
    </row>
    <row r="17" spans="1:35" s="1" customFormat="1" ht="21" customHeight="1" thickBot="1" x14ac:dyDescent="0.25">
      <c r="A17" s="39" t="s">
        <v>13</v>
      </c>
      <c r="B17" s="42" t="s">
        <v>14</v>
      </c>
      <c r="C17" s="43"/>
      <c r="D17" s="44" t="s">
        <v>15</v>
      </c>
      <c r="E17" s="45" t="s">
        <v>16</v>
      </c>
      <c r="F17" s="45"/>
      <c r="G17" s="45" t="s">
        <v>17</v>
      </c>
      <c r="H17" s="43"/>
      <c r="I17" s="44" t="s">
        <v>15</v>
      </c>
      <c r="J17" s="45" t="s">
        <v>16</v>
      </c>
      <c r="K17" s="45"/>
      <c r="L17" s="45" t="s">
        <v>17</v>
      </c>
      <c r="M17" s="43"/>
      <c r="N17" s="44" t="s">
        <v>15</v>
      </c>
      <c r="O17" s="45" t="s">
        <v>16</v>
      </c>
      <c r="P17" s="45"/>
      <c r="Q17" s="45" t="s">
        <v>17</v>
      </c>
      <c r="R17" s="43"/>
      <c r="S17" s="44" t="s">
        <v>15</v>
      </c>
      <c r="T17" s="45" t="s">
        <v>16</v>
      </c>
      <c r="U17" s="45"/>
      <c r="V17" s="45" t="s">
        <v>17</v>
      </c>
      <c r="W17" s="43"/>
      <c r="X17" s="44" t="s">
        <v>15</v>
      </c>
      <c r="Y17" s="45" t="s">
        <v>16</v>
      </c>
      <c r="Z17" s="45"/>
      <c r="AA17" s="45" t="s">
        <v>17</v>
      </c>
      <c r="AB17" s="43"/>
      <c r="AC17" s="46" t="s">
        <v>15</v>
      </c>
      <c r="AD17" s="45" t="s">
        <v>16</v>
      </c>
      <c r="AE17" s="45"/>
      <c r="AF17" s="45" t="s">
        <v>17</v>
      </c>
      <c r="AG17" s="43"/>
      <c r="AH17" s="42" t="s">
        <v>18</v>
      </c>
      <c r="AI17" s="42" t="s">
        <v>19</v>
      </c>
    </row>
    <row r="18" spans="1:35" s="4" customFormat="1" ht="16" thickTop="1" x14ac:dyDescent="0.2">
      <c r="A18" s="2"/>
      <c r="B18" s="3" t="s">
        <v>20</v>
      </c>
      <c r="D18" s="5">
        <v>140</v>
      </c>
      <c r="E18" s="5">
        <v>1</v>
      </c>
      <c r="F18" s="5"/>
      <c r="G18" s="5">
        <v>0</v>
      </c>
      <c r="I18" s="5">
        <v>16.7</v>
      </c>
      <c r="J18" s="5">
        <v>1</v>
      </c>
      <c r="K18" s="5"/>
      <c r="L18" s="5">
        <v>0</v>
      </c>
      <c r="N18" s="5">
        <v>143</v>
      </c>
      <c r="O18" s="5">
        <v>1</v>
      </c>
      <c r="P18" s="5"/>
      <c r="Q18" s="5">
        <v>0</v>
      </c>
      <c r="S18" s="5">
        <v>147</v>
      </c>
      <c r="T18" s="5">
        <v>0.94</v>
      </c>
      <c r="U18" s="5"/>
      <c r="V18" s="5">
        <v>0.06</v>
      </c>
      <c r="X18" s="5">
        <v>161</v>
      </c>
      <c r="Y18" s="5">
        <v>0.71</v>
      </c>
      <c r="Z18" s="5"/>
      <c r="AA18" s="5">
        <v>0.28999999999999998</v>
      </c>
      <c r="AC18" s="5">
        <v>127</v>
      </c>
      <c r="AD18" s="5">
        <v>0.78</v>
      </c>
      <c r="AE18" s="5"/>
      <c r="AF18" s="5">
        <v>0.22</v>
      </c>
      <c r="AH18" s="4" t="s">
        <v>21</v>
      </c>
    </row>
    <row r="19" spans="1:35" s="4" customFormat="1" x14ac:dyDescent="0.2">
      <c r="A19" s="2"/>
      <c r="B19" s="3" t="s">
        <v>22</v>
      </c>
      <c r="D19" s="5">
        <v>14</v>
      </c>
      <c r="E19" s="5">
        <v>1</v>
      </c>
      <c r="F19" s="5"/>
      <c r="G19" s="5">
        <v>0</v>
      </c>
      <c r="I19" s="5">
        <v>14</v>
      </c>
      <c r="J19" s="5">
        <v>1</v>
      </c>
      <c r="K19" s="5"/>
      <c r="L19" s="5">
        <v>0</v>
      </c>
      <c r="N19" s="5">
        <v>14</v>
      </c>
      <c r="O19" s="5">
        <v>1</v>
      </c>
      <c r="P19" s="5"/>
      <c r="Q19" s="5">
        <v>0</v>
      </c>
      <c r="S19" s="5">
        <v>14</v>
      </c>
      <c r="T19" s="5">
        <v>0.86</v>
      </c>
      <c r="U19" s="5"/>
      <c r="V19" s="5">
        <v>0.14000000000000001</v>
      </c>
      <c r="X19" s="5">
        <v>14</v>
      </c>
      <c r="Y19" s="5">
        <v>0.64</v>
      </c>
      <c r="Z19" s="5"/>
      <c r="AA19" s="5">
        <v>0.36</v>
      </c>
      <c r="AC19" s="5">
        <v>14</v>
      </c>
      <c r="AD19" s="5">
        <v>0.79</v>
      </c>
      <c r="AE19" s="5"/>
      <c r="AF19" s="5">
        <v>0.21</v>
      </c>
      <c r="AH19" s="4" t="s">
        <v>23</v>
      </c>
    </row>
    <row r="20" spans="1:35" s="4" customFormat="1" x14ac:dyDescent="0.2">
      <c r="A20" s="2"/>
      <c r="B20" s="3"/>
      <c r="D20" s="5"/>
      <c r="E20" s="5"/>
      <c r="F20" s="5"/>
      <c r="G20" s="5"/>
      <c r="I20" s="5"/>
      <c r="J20" s="5"/>
      <c r="K20" s="5"/>
      <c r="L20" s="5"/>
      <c r="N20" s="5"/>
      <c r="O20" s="5"/>
      <c r="P20" s="5"/>
      <c r="Q20" s="5"/>
      <c r="S20" s="5"/>
      <c r="T20" s="5"/>
      <c r="U20" s="5"/>
      <c r="V20" s="5"/>
      <c r="X20" s="5"/>
      <c r="Y20" s="5"/>
      <c r="Z20" s="5"/>
      <c r="AA20" s="5"/>
      <c r="AC20" s="5"/>
      <c r="AD20" s="5"/>
      <c r="AE20" s="5"/>
      <c r="AF20" s="5"/>
    </row>
    <row r="21" spans="1:35" s="4" customFormat="1" x14ac:dyDescent="0.2">
      <c r="A21" s="2"/>
      <c r="B21" s="3" t="s">
        <v>24</v>
      </c>
      <c r="D21" s="5">
        <v>3</v>
      </c>
      <c r="E21" s="5">
        <v>1</v>
      </c>
      <c r="F21" s="5"/>
      <c r="G21" s="5">
        <v>0</v>
      </c>
      <c r="I21" s="5">
        <v>3</v>
      </c>
      <c r="J21" s="5">
        <v>1</v>
      </c>
      <c r="K21" s="5"/>
      <c r="L21" s="5">
        <v>0</v>
      </c>
      <c r="N21" s="5">
        <v>3</v>
      </c>
      <c r="O21" s="5">
        <v>1</v>
      </c>
      <c r="P21" s="5"/>
      <c r="Q21" s="5">
        <v>0</v>
      </c>
      <c r="S21" s="5">
        <v>3</v>
      </c>
      <c r="T21" s="5">
        <v>1</v>
      </c>
      <c r="U21" s="5"/>
      <c r="V21" s="5">
        <v>0</v>
      </c>
      <c r="W21" s="5"/>
      <c r="X21" s="5">
        <v>3</v>
      </c>
      <c r="Y21" s="5">
        <v>1</v>
      </c>
      <c r="Z21" s="5"/>
      <c r="AA21" s="5">
        <v>0</v>
      </c>
      <c r="AC21" s="5">
        <v>3</v>
      </c>
      <c r="AD21" s="5">
        <v>0.83</v>
      </c>
      <c r="AE21" s="5"/>
      <c r="AF21" s="5">
        <v>0.17</v>
      </c>
      <c r="AH21" s="4" t="s">
        <v>25</v>
      </c>
    </row>
    <row r="22" spans="1:35" s="7" customFormat="1" ht="16" x14ac:dyDescent="0.2">
      <c r="A22" s="6"/>
      <c r="K22" s="5"/>
      <c r="P22" s="5"/>
      <c r="AE22" s="5"/>
    </row>
    <row r="23" spans="1:35" s="4" customFormat="1" x14ac:dyDescent="0.2">
      <c r="A23" s="2"/>
      <c r="B23" s="3" t="s">
        <v>26</v>
      </c>
      <c r="D23" s="5">
        <v>16</v>
      </c>
      <c r="E23" s="5">
        <v>1</v>
      </c>
      <c r="F23" s="5"/>
      <c r="G23" s="5">
        <v>0</v>
      </c>
      <c r="H23" s="4">
        <v>0</v>
      </c>
      <c r="I23" s="5">
        <v>16</v>
      </c>
      <c r="J23" s="5">
        <v>1</v>
      </c>
      <c r="K23" s="5"/>
      <c r="L23" s="5">
        <v>0</v>
      </c>
      <c r="N23" s="5">
        <v>16</v>
      </c>
      <c r="O23" s="5">
        <v>1</v>
      </c>
      <c r="P23" s="5"/>
      <c r="Q23" s="5">
        <v>0</v>
      </c>
      <c r="S23" s="5">
        <v>16</v>
      </c>
      <c r="T23" s="5">
        <v>0.62</v>
      </c>
      <c r="U23" s="5"/>
      <c r="V23" s="5">
        <v>0.38</v>
      </c>
      <c r="X23" s="5">
        <v>16</v>
      </c>
      <c r="Y23" s="5">
        <v>0.81</v>
      </c>
      <c r="Z23" s="5"/>
      <c r="AA23" s="5">
        <v>0.19</v>
      </c>
      <c r="AC23" s="5">
        <v>16</v>
      </c>
      <c r="AD23" s="5">
        <v>0.44</v>
      </c>
      <c r="AE23" s="5"/>
      <c r="AF23" s="5">
        <v>0.56000000000000005</v>
      </c>
      <c r="AH23" s="4" t="s">
        <v>27</v>
      </c>
    </row>
    <row r="24" spans="1:35" s="4" customFormat="1" x14ac:dyDescent="0.2">
      <c r="A24" s="2"/>
      <c r="B24" s="3"/>
      <c r="D24" s="5"/>
      <c r="E24" s="5"/>
      <c r="F24" s="5"/>
      <c r="G24" s="5"/>
      <c r="I24" s="5"/>
      <c r="J24" s="5"/>
      <c r="K24" s="5"/>
      <c r="L24" s="5"/>
      <c r="N24" s="5"/>
      <c r="O24" s="5"/>
      <c r="P24" s="5"/>
      <c r="Q24" s="5"/>
      <c r="S24" s="5"/>
      <c r="T24" s="5"/>
      <c r="U24" s="5"/>
      <c r="V24" s="5"/>
      <c r="X24" s="5"/>
      <c r="Y24" s="5"/>
      <c r="Z24" s="5"/>
      <c r="AA24" s="5"/>
      <c r="AC24" s="5"/>
      <c r="AD24" s="5"/>
      <c r="AE24" s="5"/>
      <c r="AF24" s="5"/>
    </row>
    <row r="25" spans="1:35" s="4" customFormat="1" x14ac:dyDescent="0.2">
      <c r="A25" s="2"/>
      <c r="B25" s="3" t="s">
        <v>28</v>
      </c>
      <c r="D25" s="5">
        <v>26</v>
      </c>
      <c r="E25" s="5">
        <v>1</v>
      </c>
      <c r="F25" s="5"/>
      <c r="G25" s="5">
        <v>0</v>
      </c>
      <c r="I25" s="5">
        <v>26</v>
      </c>
      <c r="J25" s="5">
        <v>1</v>
      </c>
      <c r="K25" s="5"/>
      <c r="L25" s="5">
        <v>0</v>
      </c>
      <c r="N25" s="5">
        <v>26</v>
      </c>
      <c r="O25" s="5">
        <v>1</v>
      </c>
      <c r="P25" s="5"/>
      <c r="Q25" s="5">
        <v>0</v>
      </c>
      <c r="S25" s="5">
        <v>26</v>
      </c>
      <c r="T25" s="5">
        <v>1</v>
      </c>
      <c r="U25" s="5"/>
      <c r="V25" s="5">
        <v>0</v>
      </c>
      <c r="X25" s="5">
        <v>26</v>
      </c>
      <c r="Y25" s="5">
        <v>1</v>
      </c>
      <c r="Z25" s="5"/>
      <c r="AA25" s="5">
        <v>0</v>
      </c>
      <c r="AC25" s="5">
        <v>26</v>
      </c>
      <c r="AD25" s="5">
        <v>0.46500000000000002</v>
      </c>
      <c r="AE25" s="5"/>
      <c r="AF25" s="5">
        <v>0.53500000000000003</v>
      </c>
      <c r="AH25" s="4" t="s">
        <v>25</v>
      </c>
    </row>
    <row r="26" spans="1:35" s="4" customFormat="1" x14ac:dyDescent="0.2">
      <c r="A26" s="2"/>
      <c r="B26" s="3"/>
      <c r="D26" s="5"/>
      <c r="E26" s="5"/>
      <c r="F26" s="5"/>
      <c r="G26" s="5"/>
      <c r="I26" s="5"/>
      <c r="J26" s="5"/>
      <c r="K26" s="5"/>
      <c r="L26" s="5"/>
      <c r="N26" s="5"/>
      <c r="O26" s="5"/>
      <c r="P26" s="5"/>
      <c r="Q26" s="5"/>
      <c r="S26" s="5"/>
      <c r="T26" s="5"/>
      <c r="U26" s="5"/>
      <c r="V26" s="5"/>
      <c r="X26" s="5"/>
      <c r="Y26" s="5"/>
      <c r="Z26" s="5"/>
      <c r="AA26" s="5"/>
      <c r="AC26" s="5"/>
      <c r="AD26" s="5"/>
      <c r="AE26" s="5"/>
      <c r="AF26" s="5"/>
    </row>
    <row r="27" spans="1:35" s="4" customFormat="1" x14ac:dyDescent="0.2">
      <c r="A27" s="2"/>
      <c r="B27" s="3" t="s">
        <v>29</v>
      </c>
      <c r="D27" s="5">
        <v>4</v>
      </c>
      <c r="E27" s="5">
        <v>1</v>
      </c>
      <c r="F27" s="5"/>
      <c r="G27" s="5">
        <v>0</v>
      </c>
      <c r="I27" s="5">
        <v>4</v>
      </c>
      <c r="J27" s="5">
        <v>1</v>
      </c>
      <c r="K27" s="5"/>
      <c r="L27" s="5">
        <v>0</v>
      </c>
      <c r="N27" s="5">
        <v>4</v>
      </c>
      <c r="O27" s="5">
        <v>1</v>
      </c>
      <c r="P27" s="5"/>
      <c r="Q27" s="5">
        <v>0</v>
      </c>
      <c r="S27" s="5">
        <v>4</v>
      </c>
      <c r="T27" s="5">
        <v>1</v>
      </c>
      <c r="U27" s="5"/>
      <c r="V27" s="5">
        <v>0</v>
      </c>
      <c r="X27" s="5">
        <v>4</v>
      </c>
      <c r="Y27" s="5">
        <v>1</v>
      </c>
      <c r="Z27" s="5"/>
      <c r="AA27" s="5">
        <v>0</v>
      </c>
      <c r="AC27" s="5">
        <v>4</v>
      </c>
      <c r="AD27" s="5">
        <v>1</v>
      </c>
      <c r="AE27" s="5"/>
      <c r="AF27" s="5">
        <v>0</v>
      </c>
      <c r="AH27" s="4" t="s">
        <v>25</v>
      </c>
    </row>
    <row r="28" spans="1:35" s="4" customFormat="1" x14ac:dyDescent="0.2">
      <c r="A28" s="2"/>
      <c r="B28" s="3"/>
      <c r="D28" s="5"/>
      <c r="E28" s="5"/>
      <c r="F28" s="5"/>
      <c r="G28" s="5"/>
      <c r="I28" s="5"/>
      <c r="J28" s="5"/>
      <c r="K28" s="5"/>
      <c r="L28" s="5"/>
      <c r="N28" s="5"/>
      <c r="O28" s="5"/>
      <c r="P28" s="5"/>
      <c r="Q28" s="5"/>
      <c r="S28" s="5"/>
      <c r="T28" s="5"/>
      <c r="U28" s="5"/>
      <c r="V28" s="5"/>
      <c r="X28" s="5"/>
      <c r="Y28" s="5"/>
      <c r="Z28" s="5"/>
      <c r="AA28" s="5"/>
      <c r="AC28" s="5"/>
      <c r="AD28" s="5"/>
      <c r="AE28" s="5"/>
      <c r="AF28" s="5"/>
    </row>
    <row r="29" spans="1:35" s="4" customFormat="1" x14ac:dyDescent="0.2">
      <c r="A29" s="2"/>
      <c r="B29" s="3" t="s">
        <v>30</v>
      </c>
      <c r="D29" s="5">
        <v>70</v>
      </c>
      <c r="E29" s="5">
        <v>1</v>
      </c>
      <c r="F29" s="5"/>
      <c r="G29" s="5">
        <v>0</v>
      </c>
      <c r="I29" s="5">
        <v>70</v>
      </c>
      <c r="J29" s="5">
        <v>1</v>
      </c>
      <c r="K29" s="5"/>
      <c r="L29" s="5">
        <v>0</v>
      </c>
      <c r="N29" s="5">
        <v>70</v>
      </c>
      <c r="O29" s="5">
        <v>1</v>
      </c>
      <c r="P29" s="5"/>
      <c r="Q29" s="5">
        <v>0</v>
      </c>
      <c r="S29" s="5">
        <v>70</v>
      </c>
      <c r="T29" s="5">
        <v>1</v>
      </c>
      <c r="U29" s="5"/>
      <c r="V29" s="5">
        <v>0</v>
      </c>
      <c r="X29" s="5">
        <v>70</v>
      </c>
      <c r="Y29" s="5">
        <v>1</v>
      </c>
      <c r="Z29" s="5"/>
      <c r="AA29" s="5">
        <v>0</v>
      </c>
      <c r="AC29" s="5">
        <v>29</v>
      </c>
      <c r="AD29" s="5">
        <v>0.09</v>
      </c>
      <c r="AE29" s="5"/>
      <c r="AF29" s="5">
        <v>0.91</v>
      </c>
      <c r="AH29" s="4" t="s">
        <v>21</v>
      </c>
    </row>
    <row r="30" spans="1:35" s="4" customFormat="1" x14ac:dyDescent="0.2">
      <c r="A30" s="2"/>
      <c r="B30" s="3" t="s">
        <v>30</v>
      </c>
      <c r="D30" s="5">
        <v>15</v>
      </c>
      <c r="E30" s="5">
        <v>1</v>
      </c>
      <c r="F30" s="5"/>
      <c r="G30" s="5">
        <v>0</v>
      </c>
      <c r="I30" s="5">
        <v>15</v>
      </c>
      <c r="J30" s="5">
        <v>1</v>
      </c>
      <c r="K30" s="5"/>
      <c r="L30" s="5">
        <v>0</v>
      </c>
      <c r="N30" s="5">
        <v>15</v>
      </c>
      <c r="O30" s="5">
        <v>1</v>
      </c>
      <c r="P30" s="5"/>
      <c r="Q30" s="5">
        <v>0</v>
      </c>
      <c r="S30" s="5">
        <v>15</v>
      </c>
      <c r="T30" s="5">
        <v>1</v>
      </c>
      <c r="U30" s="5"/>
      <c r="V30" s="5">
        <v>0</v>
      </c>
      <c r="X30" s="5">
        <v>15</v>
      </c>
      <c r="Y30" s="5">
        <v>0.97</v>
      </c>
      <c r="Z30" s="5"/>
      <c r="AA30" s="5">
        <v>0.03</v>
      </c>
      <c r="AC30" s="5">
        <v>15</v>
      </c>
      <c r="AD30" s="5">
        <v>0.37</v>
      </c>
      <c r="AE30" s="5"/>
      <c r="AF30" s="5">
        <v>0.63</v>
      </c>
      <c r="AH30" s="4" t="s">
        <v>27</v>
      </c>
    </row>
    <row r="31" spans="1:35" s="4" customFormat="1" x14ac:dyDescent="0.2">
      <c r="A31" s="2"/>
      <c r="B31" s="3"/>
      <c r="D31" s="5"/>
      <c r="E31" s="5"/>
      <c r="F31" s="5"/>
      <c r="G31" s="5"/>
      <c r="I31" s="5"/>
      <c r="J31" s="5"/>
      <c r="K31" s="5"/>
      <c r="L31" s="5"/>
      <c r="N31" s="5"/>
      <c r="O31" s="5"/>
      <c r="P31" s="5"/>
      <c r="Q31" s="5"/>
      <c r="S31" s="5"/>
      <c r="T31" s="5"/>
      <c r="U31" s="5"/>
      <c r="V31" s="5"/>
      <c r="X31" s="5"/>
      <c r="Y31" s="5"/>
      <c r="Z31" s="5"/>
      <c r="AA31" s="5"/>
      <c r="AC31" s="5"/>
      <c r="AD31" s="5"/>
      <c r="AE31" s="5"/>
      <c r="AF31" s="5"/>
    </row>
    <row r="32" spans="1:35" s="4" customFormat="1" x14ac:dyDescent="0.2">
      <c r="A32" s="2"/>
      <c r="B32" s="3" t="s">
        <v>31</v>
      </c>
      <c r="D32" s="5">
        <v>18</v>
      </c>
      <c r="E32" s="5">
        <v>1</v>
      </c>
      <c r="F32" s="5"/>
      <c r="G32" s="5">
        <v>0</v>
      </c>
      <c r="I32" s="5">
        <v>18</v>
      </c>
      <c r="J32" s="5">
        <v>1</v>
      </c>
      <c r="K32" s="5"/>
      <c r="L32" s="5">
        <v>0</v>
      </c>
      <c r="N32" s="5">
        <v>18</v>
      </c>
      <c r="O32" s="5">
        <v>1</v>
      </c>
      <c r="P32" s="5"/>
      <c r="Q32" s="5">
        <v>0</v>
      </c>
      <c r="S32" s="5">
        <v>18</v>
      </c>
      <c r="T32" s="5">
        <v>0.94</v>
      </c>
      <c r="U32" s="5"/>
      <c r="V32" s="5">
        <v>0.06</v>
      </c>
      <c r="X32" s="5">
        <v>18</v>
      </c>
      <c r="Y32" s="5">
        <v>0.94</v>
      </c>
      <c r="Z32" s="5"/>
      <c r="AA32" s="5">
        <v>0.06</v>
      </c>
      <c r="AC32" s="5">
        <v>18</v>
      </c>
      <c r="AD32" s="5">
        <v>0.67</v>
      </c>
      <c r="AE32" s="5"/>
      <c r="AF32" s="4">
        <v>0.33</v>
      </c>
      <c r="AH32" s="4" t="s">
        <v>27</v>
      </c>
    </row>
    <row r="33" spans="1:35" s="4" customFormat="1" x14ac:dyDescent="0.2">
      <c r="A33" s="2"/>
      <c r="B33" s="3"/>
      <c r="D33" s="5"/>
      <c r="E33" s="5"/>
      <c r="F33" s="5"/>
      <c r="G33" s="5"/>
      <c r="I33" s="5"/>
      <c r="J33" s="5"/>
      <c r="K33" s="5"/>
      <c r="L33" s="5"/>
      <c r="N33" s="5"/>
      <c r="O33" s="5"/>
      <c r="P33" s="5"/>
      <c r="Q33" s="5"/>
      <c r="S33" s="5"/>
      <c r="T33" s="5"/>
      <c r="U33" s="5"/>
      <c r="V33" s="5"/>
      <c r="X33" s="5"/>
      <c r="Y33" s="5"/>
      <c r="Z33" s="5"/>
      <c r="AA33" s="5"/>
      <c r="AC33" s="5"/>
      <c r="AD33" s="5"/>
      <c r="AE33" s="5"/>
      <c r="AF33" s="5"/>
    </row>
    <row r="34" spans="1:35" s="4" customFormat="1" x14ac:dyDescent="0.2">
      <c r="A34" s="2"/>
      <c r="B34" s="3" t="s">
        <v>32</v>
      </c>
      <c r="D34" s="5">
        <v>20</v>
      </c>
      <c r="E34" s="5">
        <v>1</v>
      </c>
      <c r="F34" s="5"/>
      <c r="G34" s="5">
        <v>0</v>
      </c>
      <c r="I34" s="5">
        <v>20</v>
      </c>
      <c r="J34" s="5">
        <v>1</v>
      </c>
      <c r="K34" s="5"/>
      <c r="L34" s="5">
        <v>0</v>
      </c>
      <c r="N34" s="5">
        <v>20</v>
      </c>
      <c r="O34" s="5">
        <v>1</v>
      </c>
      <c r="P34" s="5"/>
      <c r="Q34" s="5">
        <v>0</v>
      </c>
      <c r="S34" s="5">
        <v>20</v>
      </c>
      <c r="T34" s="5">
        <v>0.97</v>
      </c>
      <c r="U34" s="5"/>
      <c r="V34" s="5">
        <v>0.03</v>
      </c>
      <c r="X34" s="5">
        <v>20</v>
      </c>
      <c r="Y34" s="5">
        <v>0.92</v>
      </c>
      <c r="Z34" s="5"/>
      <c r="AA34" s="5">
        <v>0.08</v>
      </c>
      <c r="AC34" s="5">
        <v>24</v>
      </c>
      <c r="AD34" s="5">
        <v>0.71</v>
      </c>
      <c r="AE34" s="5"/>
      <c r="AF34" s="5">
        <v>0.28999999999999998</v>
      </c>
      <c r="AH34" s="4" t="s">
        <v>27</v>
      </c>
    </row>
    <row r="35" spans="1:35" s="4" customFormat="1" x14ac:dyDescent="0.2">
      <c r="A35" s="2"/>
      <c r="B35" s="3"/>
      <c r="D35" s="5"/>
      <c r="E35" s="5"/>
      <c r="F35" s="5"/>
      <c r="G35" s="5"/>
      <c r="I35" s="5"/>
      <c r="J35" s="5"/>
      <c r="K35" s="5"/>
      <c r="L35" s="5"/>
      <c r="N35" s="5"/>
      <c r="O35" s="5"/>
      <c r="P35" s="5"/>
      <c r="Q35" s="5"/>
      <c r="S35" s="5"/>
      <c r="T35" s="5"/>
      <c r="U35" s="5"/>
      <c r="V35" s="5"/>
      <c r="X35" s="5"/>
      <c r="Y35" s="5"/>
      <c r="Z35" s="5"/>
      <c r="AA35" s="5"/>
      <c r="AC35" s="5"/>
      <c r="AD35" s="5"/>
      <c r="AE35" s="5"/>
      <c r="AF35" s="5"/>
    </row>
    <row r="36" spans="1:35" s="10" customFormat="1" ht="29.25" customHeight="1" x14ac:dyDescent="0.25">
      <c r="A36" s="8"/>
      <c r="B36" s="9" t="s">
        <v>33</v>
      </c>
      <c r="D36" s="11"/>
      <c r="E36" s="11"/>
      <c r="F36" s="11"/>
      <c r="G36" s="11"/>
      <c r="I36" s="11"/>
      <c r="J36" s="11"/>
      <c r="K36" s="11"/>
      <c r="L36" s="11"/>
      <c r="N36" s="11"/>
      <c r="O36" s="11"/>
      <c r="P36" s="11"/>
      <c r="Q36" s="11"/>
      <c r="S36" s="11"/>
      <c r="T36" s="11"/>
      <c r="U36" s="11"/>
      <c r="V36" s="11"/>
      <c r="X36" s="11"/>
      <c r="Y36" s="11"/>
      <c r="Z36" s="11"/>
      <c r="AA36" s="11"/>
      <c r="AC36" s="11"/>
      <c r="AD36" s="11"/>
      <c r="AE36" s="11"/>
      <c r="AF36" s="11"/>
    </row>
    <row r="37" spans="1:35" s="4" customFormat="1" x14ac:dyDescent="0.2">
      <c r="A37" s="2">
        <v>1</v>
      </c>
      <c r="B37" s="3" t="s">
        <v>34</v>
      </c>
      <c r="D37" s="5">
        <v>39</v>
      </c>
      <c r="E37" s="5">
        <v>1</v>
      </c>
      <c r="F37" s="5"/>
      <c r="G37" s="5">
        <v>0</v>
      </c>
      <c r="I37" s="5">
        <v>39</v>
      </c>
      <c r="J37" s="5">
        <v>1</v>
      </c>
      <c r="K37" s="5"/>
      <c r="L37" s="5">
        <v>0</v>
      </c>
      <c r="N37" s="5">
        <v>39</v>
      </c>
      <c r="O37" s="5">
        <v>1</v>
      </c>
      <c r="P37" s="5"/>
      <c r="Q37" s="5">
        <v>0</v>
      </c>
      <c r="S37" s="5">
        <v>39</v>
      </c>
      <c r="T37" s="5">
        <v>0.79</v>
      </c>
      <c r="U37" s="5"/>
      <c r="V37" s="5">
        <v>0.21</v>
      </c>
      <c r="X37" s="5">
        <v>39</v>
      </c>
      <c r="Y37" s="5">
        <v>1</v>
      </c>
      <c r="Z37" s="5"/>
      <c r="AA37" s="5">
        <v>0</v>
      </c>
      <c r="AC37" s="5">
        <v>39</v>
      </c>
      <c r="AD37" s="5">
        <v>0.2</v>
      </c>
      <c r="AE37" s="5"/>
      <c r="AF37" s="5">
        <v>0.8</v>
      </c>
      <c r="AH37" s="4" t="s">
        <v>25</v>
      </c>
    </row>
    <row r="38" spans="1:35" s="4" customFormat="1" x14ac:dyDescent="0.2">
      <c r="A38" s="2"/>
      <c r="B38" s="3"/>
      <c r="D38" s="5"/>
      <c r="E38" s="5"/>
      <c r="F38" s="5"/>
      <c r="G38" s="5"/>
      <c r="I38" s="5"/>
      <c r="J38" s="5"/>
      <c r="K38" s="5"/>
      <c r="L38" s="5"/>
      <c r="N38" s="5"/>
      <c r="O38" s="5"/>
      <c r="P38" s="5"/>
      <c r="Q38" s="5"/>
      <c r="S38" s="5"/>
      <c r="T38" s="5"/>
      <c r="U38" s="5"/>
      <c r="V38" s="5"/>
      <c r="X38" s="5"/>
      <c r="Y38" s="5"/>
      <c r="Z38" s="5"/>
      <c r="AA38" s="5"/>
      <c r="AC38" s="5"/>
      <c r="AD38" s="5"/>
      <c r="AE38" s="5"/>
      <c r="AF38" s="5"/>
    </row>
    <row r="39" spans="1:35" s="4" customFormat="1" x14ac:dyDescent="0.2">
      <c r="A39" s="2">
        <v>2</v>
      </c>
      <c r="B39" s="3" t="s">
        <v>35</v>
      </c>
      <c r="D39" s="5">
        <v>15</v>
      </c>
      <c r="E39" s="5">
        <v>1</v>
      </c>
      <c r="F39" s="5"/>
      <c r="G39" s="5">
        <v>0</v>
      </c>
      <c r="I39" s="5">
        <v>15</v>
      </c>
      <c r="J39" s="5">
        <v>1</v>
      </c>
      <c r="K39" s="5"/>
      <c r="L39" s="5">
        <v>0</v>
      </c>
      <c r="N39" s="5">
        <v>15</v>
      </c>
      <c r="O39" s="5">
        <v>1</v>
      </c>
      <c r="P39" s="5"/>
      <c r="Q39" s="5">
        <v>0</v>
      </c>
      <c r="S39" s="5">
        <v>15</v>
      </c>
      <c r="T39" s="5">
        <v>0.97</v>
      </c>
      <c r="U39" s="5"/>
      <c r="V39" s="5">
        <v>0.03</v>
      </c>
      <c r="X39" s="5">
        <v>15</v>
      </c>
      <c r="Y39" s="5">
        <v>1</v>
      </c>
      <c r="Z39" s="5"/>
      <c r="AA39" s="5">
        <v>0</v>
      </c>
      <c r="AC39" s="5">
        <v>15</v>
      </c>
      <c r="AD39" s="5">
        <v>0.43</v>
      </c>
      <c r="AE39" s="5"/>
      <c r="AF39" s="5">
        <v>0.56999999999999995</v>
      </c>
      <c r="AH39" s="12" t="s">
        <v>124</v>
      </c>
    </row>
    <row r="40" spans="1:35" s="4" customFormat="1" x14ac:dyDescent="0.2">
      <c r="A40" s="2"/>
      <c r="B40" s="3"/>
      <c r="D40" s="5"/>
      <c r="E40" s="5"/>
      <c r="F40" s="5"/>
      <c r="G40" s="5"/>
      <c r="I40" s="5"/>
      <c r="J40" s="5"/>
      <c r="K40" s="5"/>
      <c r="L40" s="5"/>
      <c r="N40" s="5"/>
      <c r="O40" s="5"/>
      <c r="P40" s="5"/>
      <c r="Q40" s="5"/>
      <c r="S40" s="5"/>
      <c r="T40" s="5"/>
      <c r="U40" s="5"/>
      <c r="V40" s="5"/>
      <c r="X40" s="5"/>
      <c r="Y40" s="5"/>
      <c r="Z40" s="5"/>
      <c r="AA40" s="5"/>
      <c r="AC40" s="5"/>
      <c r="AD40" s="5"/>
      <c r="AE40" s="5"/>
      <c r="AF40" s="5"/>
    </row>
    <row r="41" spans="1:35" s="4" customFormat="1" x14ac:dyDescent="0.2">
      <c r="A41" s="2">
        <v>3</v>
      </c>
      <c r="B41" s="3" t="s">
        <v>37</v>
      </c>
      <c r="D41" s="5">
        <v>76</v>
      </c>
      <c r="E41" s="5">
        <v>1</v>
      </c>
      <c r="F41" s="5"/>
      <c r="G41" s="5">
        <v>0</v>
      </c>
      <c r="I41" s="5">
        <v>75</v>
      </c>
      <c r="J41" s="5">
        <v>1</v>
      </c>
      <c r="K41" s="5"/>
      <c r="L41" s="5">
        <v>0</v>
      </c>
      <c r="N41" s="5">
        <v>75</v>
      </c>
      <c r="O41" s="5">
        <v>1</v>
      </c>
      <c r="P41" s="5"/>
      <c r="Q41" s="5">
        <v>0</v>
      </c>
      <c r="S41" s="5">
        <v>76</v>
      </c>
      <c r="T41" s="5">
        <v>0.94</v>
      </c>
      <c r="U41" s="5"/>
      <c r="V41" s="5">
        <v>0.06</v>
      </c>
      <c r="X41" s="5">
        <v>76</v>
      </c>
      <c r="Y41" s="5">
        <v>1</v>
      </c>
      <c r="Z41" s="5"/>
      <c r="AA41" s="5">
        <v>0</v>
      </c>
      <c r="AC41" s="5">
        <v>76</v>
      </c>
      <c r="AD41" s="5">
        <f>0.263+(0.474/2)</f>
        <v>0.5</v>
      </c>
      <c r="AE41" s="5"/>
      <c r="AF41" s="5">
        <v>0.5</v>
      </c>
      <c r="AH41" s="4" t="s">
        <v>21</v>
      </c>
    </row>
    <row r="42" spans="1:35" s="4" customFormat="1" x14ac:dyDescent="0.2">
      <c r="A42" s="2"/>
      <c r="B42" s="3"/>
      <c r="D42" s="5"/>
      <c r="E42" s="5"/>
      <c r="F42" s="5"/>
      <c r="G42" s="5"/>
      <c r="I42" s="5"/>
      <c r="J42" s="5"/>
      <c r="K42" s="5"/>
      <c r="L42" s="5"/>
      <c r="N42" s="5"/>
      <c r="O42" s="5"/>
      <c r="P42" s="5"/>
      <c r="Q42" s="5"/>
      <c r="S42" s="5"/>
      <c r="T42" s="5"/>
      <c r="U42" s="5"/>
      <c r="V42" s="5"/>
      <c r="X42" s="5"/>
      <c r="Y42" s="5"/>
      <c r="Z42" s="5"/>
      <c r="AA42" s="5"/>
      <c r="AC42" s="5"/>
      <c r="AD42" s="5"/>
      <c r="AE42" s="5"/>
      <c r="AF42" s="5"/>
    </row>
    <row r="43" spans="1:35" s="4" customFormat="1" x14ac:dyDescent="0.2">
      <c r="A43" s="2">
        <v>4</v>
      </c>
      <c r="B43" s="3" t="s">
        <v>38</v>
      </c>
      <c r="D43" s="5">
        <v>1</v>
      </c>
      <c r="E43" s="5">
        <v>1</v>
      </c>
      <c r="F43" s="5"/>
      <c r="G43" s="5">
        <v>0</v>
      </c>
      <c r="I43" s="5">
        <v>1</v>
      </c>
      <c r="J43" s="5">
        <v>1</v>
      </c>
      <c r="K43" s="5"/>
      <c r="L43" s="5">
        <v>0</v>
      </c>
      <c r="N43" s="5">
        <v>1</v>
      </c>
      <c r="O43" s="5">
        <v>1</v>
      </c>
      <c r="P43" s="5"/>
      <c r="Q43" s="5">
        <v>0</v>
      </c>
      <c r="S43" s="5">
        <v>1</v>
      </c>
      <c r="T43" s="5">
        <v>1</v>
      </c>
      <c r="U43" s="5"/>
      <c r="V43" s="5">
        <v>0</v>
      </c>
      <c r="X43" s="5">
        <v>1</v>
      </c>
      <c r="Y43" s="5">
        <v>1</v>
      </c>
      <c r="Z43" s="5"/>
      <c r="AA43" s="5">
        <v>0</v>
      </c>
      <c r="AC43" s="5">
        <v>1</v>
      </c>
      <c r="AD43" s="5">
        <v>0.5</v>
      </c>
      <c r="AE43" s="5"/>
      <c r="AF43" s="5">
        <v>0.5</v>
      </c>
    </row>
    <row r="44" spans="1:35" s="4" customFormat="1" x14ac:dyDescent="0.2">
      <c r="A44" s="2"/>
      <c r="B44" s="3"/>
      <c r="D44" s="5"/>
      <c r="E44" s="5"/>
      <c r="F44" s="5"/>
      <c r="G44" s="5"/>
      <c r="I44" s="5"/>
      <c r="J44" s="5"/>
      <c r="K44" s="5"/>
      <c r="L44" s="5"/>
      <c r="N44" s="5"/>
      <c r="O44" s="5"/>
      <c r="P44" s="5"/>
      <c r="Q44" s="5"/>
      <c r="S44" s="5"/>
      <c r="T44" s="5"/>
      <c r="U44" s="5"/>
      <c r="V44" s="5"/>
      <c r="X44" s="5"/>
      <c r="Y44" s="5"/>
      <c r="Z44" s="5"/>
      <c r="AA44" s="5"/>
      <c r="AC44" s="5"/>
      <c r="AD44" s="5"/>
      <c r="AE44" s="5"/>
      <c r="AF44" s="5"/>
    </row>
    <row r="45" spans="1:35" x14ac:dyDescent="0.2">
      <c r="A45" s="2">
        <v>5</v>
      </c>
      <c r="B45" s="1" t="s">
        <v>39</v>
      </c>
      <c r="D45" s="13">
        <v>2</v>
      </c>
      <c r="E45" s="13">
        <v>1</v>
      </c>
      <c r="G45" s="13">
        <v>0</v>
      </c>
      <c r="I45" s="13">
        <v>2</v>
      </c>
      <c r="J45" s="13">
        <v>1</v>
      </c>
      <c r="L45" s="13">
        <v>0</v>
      </c>
      <c r="N45" s="13">
        <v>2</v>
      </c>
      <c r="O45" s="13">
        <v>1</v>
      </c>
      <c r="Q45" s="13">
        <v>0</v>
      </c>
      <c r="R45" s="14" t="s">
        <v>40</v>
      </c>
      <c r="S45" s="15">
        <v>2</v>
      </c>
      <c r="T45" s="15">
        <v>0.91</v>
      </c>
      <c r="U45" s="15"/>
      <c r="V45" s="15">
        <v>0.09</v>
      </c>
      <c r="X45" s="13">
        <v>2</v>
      </c>
      <c r="Y45" s="13">
        <v>1</v>
      </c>
      <c r="AA45" s="13">
        <v>0</v>
      </c>
      <c r="AB45" s="14" t="s">
        <v>40</v>
      </c>
      <c r="AC45" s="15">
        <v>2</v>
      </c>
      <c r="AD45" s="15">
        <v>0.41</v>
      </c>
      <c r="AF45" s="15">
        <v>0.59</v>
      </c>
      <c r="AH45" s="16" t="s">
        <v>41</v>
      </c>
      <c r="AI45" s="12" t="s">
        <v>42</v>
      </c>
    </row>
    <row r="46" spans="1:35" x14ac:dyDescent="0.2">
      <c r="R46" s="17"/>
      <c r="S46" s="15"/>
      <c r="T46" s="15"/>
      <c r="U46" s="15"/>
      <c r="V46" s="15"/>
      <c r="AB46" s="17"/>
      <c r="AC46" s="15"/>
      <c r="AD46" s="15"/>
      <c r="AF46" s="15"/>
    </row>
    <row r="47" spans="1:35" x14ac:dyDescent="0.2">
      <c r="B47" s="1" t="s">
        <v>43</v>
      </c>
      <c r="D47" s="13">
        <v>16</v>
      </c>
      <c r="E47" s="13">
        <v>1</v>
      </c>
      <c r="G47" s="13">
        <v>0</v>
      </c>
      <c r="I47" s="13">
        <v>16</v>
      </c>
      <c r="J47" s="13">
        <v>1</v>
      </c>
      <c r="L47" s="13">
        <v>0</v>
      </c>
      <c r="N47" s="13">
        <v>16</v>
      </c>
      <c r="O47" s="13">
        <v>1</v>
      </c>
      <c r="Q47" s="13">
        <v>0</v>
      </c>
      <c r="S47" s="13">
        <v>16</v>
      </c>
      <c r="T47" s="13">
        <v>0.91</v>
      </c>
      <c r="U47" s="15"/>
      <c r="V47" s="13">
        <v>0.09</v>
      </c>
      <c r="X47" s="13">
        <v>16</v>
      </c>
      <c r="Y47" s="13">
        <v>1</v>
      </c>
      <c r="AA47" s="13">
        <v>0</v>
      </c>
      <c r="AC47" s="13">
        <v>16</v>
      </c>
      <c r="AD47" s="13">
        <v>0.56000000000000005</v>
      </c>
      <c r="AF47" s="13">
        <v>0.44</v>
      </c>
      <c r="AH47" s="4" t="s">
        <v>23</v>
      </c>
    </row>
    <row r="48" spans="1:35" x14ac:dyDescent="0.2">
      <c r="B48" s="1" t="s">
        <v>44</v>
      </c>
      <c r="D48" s="13">
        <v>2</v>
      </c>
      <c r="E48" s="13">
        <v>1</v>
      </c>
      <c r="G48" s="13">
        <v>0</v>
      </c>
      <c r="I48" s="13">
        <v>2</v>
      </c>
      <c r="J48" s="13">
        <v>1</v>
      </c>
      <c r="L48" s="13">
        <v>0</v>
      </c>
      <c r="N48" s="13">
        <v>2</v>
      </c>
      <c r="O48" s="13">
        <v>1</v>
      </c>
      <c r="Q48" s="13">
        <v>0</v>
      </c>
      <c r="R48" s="14" t="s">
        <v>40</v>
      </c>
      <c r="S48" s="15">
        <v>2</v>
      </c>
      <c r="T48" s="15">
        <v>0.91</v>
      </c>
      <c r="U48" s="15"/>
      <c r="V48" s="15">
        <v>0.09</v>
      </c>
      <c r="X48" s="13">
        <v>2</v>
      </c>
      <c r="Y48" s="13">
        <v>1</v>
      </c>
      <c r="AA48" s="13">
        <v>0</v>
      </c>
      <c r="AB48" s="14" t="s">
        <v>40</v>
      </c>
      <c r="AC48" s="15">
        <v>2</v>
      </c>
      <c r="AD48" s="15">
        <v>0.41</v>
      </c>
      <c r="AF48" s="15">
        <v>0.59</v>
      </c>
      <c r="AH48" s="16" t="s">
        <v>41</v>
      </c>
      <c r="AI48" s="12" t="s">
        <v>42</v>
      </c>
    </row>
    <row r="49" spans="1:35" x14ac:dyDescent="0.2">
      <c r="A49" s="2">
        <v>6</v>
      </c>
      <c r="B49" s="18" t="s">
        <v>45</v>
      </c>
      <c r="R49" s="17"/>
      <c r="S49" s="15"/>
      <c r="T49" s="19">
        <v>0.91</v>
      </c>
      <c r="U49" s="15"/>
      <c r="V49" s="19">
        <v>0.09</v>
      </c>
      <c r="Y49" s="20">
        <v>1</v>
      </c>
      <c r="AA49" s="20">
        <v>0</v>
      </c>
      <c r="AB49" s="17"/>
      <c r="AC49" s="15"/>
      <c r="AD49" s="19">
        <v>0.54</v>
      </c>
      <c r="AF49" s="19">
        <v>0.46</v>
      </c>
      <c r="AI49" s="12" t="s">
        <v>46</v>
      </c>
    </row>
    <row r="51" spans="1:35" ht="30" customHeight="1" x14ac:dyDescent="0.25">
      <c r="B51" s="21" t="s">
        <v>47</v>
      </c>
    </row>
    <row r="52" spans="1:35" s="4" customFormat="1" x14ac:dyDescent="0.2">
      <c r="A52" s="2">
        <v>1</v>
      </c>
      <c r="B52" s="3" t="s">
        <v>48</v>
      </c>
      <c r="D52" s="5">
        <v>12</v>
      </c>
      <c r="E52" s="5">
        <v>1</v>
      </c>
      <c r="F52" s="5"/>
      <c r="G52" s="5">
        <v>0</v>
      </c>
      <c r="I52" s="5">
        <v>12</v>
      </c>
      <c r="J52" s="5">
        <v>1</v>
      </c>
      <c r="K52" s="5"/>
      <c r="L52" s="5">
        <v>0</v>
      </c>
      <c r="N52" s="5">
        <v>12</v>
      </c>
      <c r="O52" s="5">
        <v>1</v>
      </c>
      <c r="P52" s="5"/>
      <c r="Q52" s="5">
        <v>0</v>
      </c>
      <c r="S52" s="5">
        <v>12</v>
      </c>
      <c r="T52" s="5">
        <v>0.92</v>
      </c>
      <c r="U52" s="5"/>
      <c r="V52" s="5">
        <v>0.08</v>
      </c>
      <c r="X52" s="5">
        <v>12</v>
      </c>
      <c r="Y52" s="5">
        <v>1</v>
      </c>
      <c r="Z52" s="5"/>
      <c r="AA52" s="5">
        <v>0</v>
      </c>
      <c r="AC52" s="5">
        <v>12</v>
      </c>
      <c r="AD52" s="5">
        <v>0.38</v>
      </c>
      <c r="AE52" s="5"/>
      <c r="AF52" s="5">
        <v>0.62</v>
      </c>
      <c r="AH52" s="12" t="s">
        <v>125</v>
      </c>
    </row>
    <row r="53" spans="1:35" s="4" customFormat="1" x14ac:dyDescent="0.2">
      <c r="A53" s="2"/>
      <c r="B53" s="3"/>
      <c r="D53" s="5"/>
      <c r="E53" s="5"/>
      <c r="F53" s="5"/>
      <c r="G53" s="5"/>
      <c r="I53" s="5"/>
      <c r="J53" s="5"/>
      <c r="K53" s="5"/>
      <c r="L53" s="5"/>
      <c r="N53" s="5"/>
      <c r="O53" s="5"/>
      <c r="P53" s="5"/>
      <c r="Q53" s="5"/>
      <c r="S53" s="5"/>
      <c r="T53" s="5"/>
      <c r="U53" s="5"/>
      <c r="V53" s="5"/>
      <c r="X53" s="5"/>
      <c r="Y53" s="5"/>
      <c r="Z53" s="5"/>
      <c r="AA53" s="5"/>
      <c r="AC53" s="5"/>
      <c r="AD53" s="5"/>
      <c r="AE53" s="5"/>
      <c r="AF53" s="5"/>
    </row>
    <row r="54" spans="1:35" x14ac:dyDescent="0.2">
      <c r="A54" s="2">
        <v>2</v>
      </c>
      <c r="B54" s="1" t="s">
        <v>52</v>
      </c>
      <c r="D54" s="13">
        <v>110</v>
      </c>
      <c r="E54" s="13">
        <v>0.99</v>
      </c>
      <c r="G54" s="13">
        <v>0.01</v>
      </c>
      <c r="I54" s="13">
        <v>88</v>
      </c>
      <c r="J54" s="13">
        <v>1</v>
      </c>
      <c r="L54" s="13">
        <v>0</v>
      </c>
      <c r="N54" s="13">
        <v>88</v>
      </c>
      <c r="O54" s="13">
        <v>1</v>
      </c>
      <c r="Q54" s="13">
        <v>0</v>
      </c>
      <c r="S54" s="13">
        <v>85</v>
      </c>
      <c r="T54" s="13">
        <v>0.89</v>
      </c>
      <c r="V54" s="13">
        <v>0.11</v>
      </c>
      <c r="X54" s="13">
        <v>86</v>
      </c>
      <c r="Y54" s="13">
        <v>0.92</v>
      </c>
      <c r="AA54" s="13">
        <v>0.08</v>
      </c>
      <c r="AC54" s="13">
        <v>86</v>
      </c>
      <c r="AD54" s="13">
        <v>0.48</v>
      </c>
      <c r="AF54" s="13">
        <v>0.52</v>
      </c>
      <c r="AH54" s="4" t="s">
        <v>21</v>
      </c>
    </row>
    <row r="56" spans="1:35" x14ac:dyDescent="0.2">
      <c r="B56" s="1" t="s">
        <v>53</v>
      </c>
      <c r="D56" s="15">
        <v>16</v>
      </c>
      <c r="E56" s="15">
        <v>1</v>
      </c>
      <c r="F56" s="15"/>
      <c r="G56" s="15">
        <v>0</v>
      </c>
      <c r="I56" s="15">
        <v>16</v>
      </c>
      <c r="J56" s="15">
        <v>1</v>
      </c>
      <c r="L56" s="15">
        <v>0</v>
      </c>
      <c r="N56" s="15">
        <v>16</v>
      </c>
      <c r="O56" s="15">
        <v>1</v>
      </c>
      <c r="Q56" s="15">
        <v>0</v>
      </c>
      <c r="S56" s="13">
        <v>16</v>
      </c>
      <c r="T56" s="13">
        <v>0.94</v>
      </c>
      <c r="V56" s="13">
        <v>0.06</v>
      </c>
      <c r="X56" s="15">
        <v>16</v>
      </c>
      <c r="Y56" s="15">
        <v>1</v>
      </c>
      <c r="Z56" s="15"/>
      <c r="AA56" s="15">
        <v>0</v>
      </c>
      <c r="AC56" s="13">
        <v>16</v>
      </c>
      <c r="AD56" s="13">
        <v>0.56000000000000005</v>
      </c>
      <c r="AE56" s="13">
        <f>0.56*16</f>
        <v>8.9600000000000009</v>
      </c>
      <c r="AF56" s="13">
        <v>0.44</v>
      </c>
      <c r="AH56" s="12" t="s">
        <v>27</v>
      </c>
    </row>
    <row r="57" spans="1:35" x14ac:dyDescent="0.2">
      <c r="B57" s="1" t="s">
        <v>54</v>
      </c>
      <c r="D57" s="13">
        <v>1</v>
      </c>
      <c r="E57" s="15">
        <v>1</v>
      </c>
      <c r="F57" s="15"/>
      <c r="G57" s="15">
        <v>0</v>
      </c>
      <c r="I57" s="13">
        <v>1</v>
      </c>
      <c r="J57" s="13">
        <v>1</v>
      </c>
      <c r="L57" s="13">
        <v>0</v>
      </c>
      <c r="N57" s="13">
        <v>1</v>
      </c>
      <c r="O57" s="13">
        <v>1</v>
      </c>
      <c r="Q57" s="13">
        <v>0</v>
      </c>
      <c r="S57" s="13">
        <v>1</v>
      </c>
      <c r="T57" s="13">
        <v>1</v>
      </c>
      <c r="V57" s="13">
        <v>0</v>
      </c>
      <c r="X57" s="13">
        <v>1</v>
      </c>
      <c r="Y57" s="15">
        <v>1</v>
      </c>
      <c r="Z57" s="15"/>
      <c r="AA57" s="15">
        <v>0</v>
      </c>
      <c r="AC57" s="13">
        <v>1</v>
      </c>
      <c r="AD57" s="13">
        <v>0</v>
      </c>
      <c r="AF57" s="13">
        <v>1</v>
      </c>
      <c r="AH57" s="4" t="s">
        <v>27</v>
      </c>
    </row>
    <row r="58" spans="1:35" x14ac:dyDescent="0.2">
      <c r="A58" s="2">
        <v>3</v>
      </c>
      <c r="B58" s="18" t="s">
        <v>55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T58" s="23">
        <v>0.94</v>
      </c>
      <c r="V58" s="23">
        <v>0.06</v>
      </c>
      <c r="Y58" s="19">
        <v>1</v>
      </c>
      <c r="Z58" s="15"/>
      <c r="AA58" s="19">
        <v>0</v>
      </c>
      <c r="AD58" s="23">
        <v>0.53</v>
      </c>
      <c r="AF58" s="23">
        <v>0.47</v>
      </c>
      <c r="AI58" s="12" t="s">
        <v>46</v>
      </c>
    </row>
    <row r="59" spans="1:35" x14ac:dyDescent="0.2"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Y59" s="15"/>
      <c r="Z59" s="15"/>
      <c r="AA59" s="15"/>
    </row>
    <row r="60" spans="1:35" x14ac:dyDescent="0.2">
      <c r="B60" s="1" t="s">
        <v>56</v>
      </c>
      <c r="D60" s="13">
        <v>7</v>
      </c>
      <c r="E60" s="13">
        <v>1</v>
      </c>
      <c r="G60" s="13">
        <v>0</v>
      </c>
      <c r="I60" s="13">
        <v>7</v>
      </c>
      <c r="J60" s="13">
        <v>1</v>
      </c>
      <c r="L60" s="13">
        <v>0</v>
      </c>
      <c r="N60" s="13">
        <v>7</v>
      </c>
      <c r="O60" s="13">
        <v>1</v>
      </c>
      <c r="Q60" s="13">
        <v>0</v>
      </c>
      <c r="S60" s="13">
        <v>7</v>
      </c>
      <c r="T60" s="13">
        <v>1</v>
      </c>
      <c r="V60" s="13">
        <v>0</v>
      </c>
      <c r="X60" s="13">
        <v>7</v>
      </c>
      <c r="Y60" s="13">
        <v>1</v>
      </c>
      <c r="AA60" s="13">
        <v>0</v>
      </c>
      <c r="AC60" s="13">
        <v>7</v>
      </c>
      <c r="AD60" s="13">
        <v>1</v>
      </c>
      <c r="AF60" s="13">
        <v>0</v>
      </c>
      <c r="AH60" s="12" t="s">
        <v>124</v>
      </c>
    </row>
    <row r="61" spans="1:35" x14ac:dyDescent="0.2">
      <c r="B61" s="1" t="s">
        <v>57</v>
      </c>
      <c r="D61" s="13">
        <v>2</v>
      </c>
      <c r="E61" s="13">
        <v>1</v>
      </c>
      <c r="G61" s="13">
        <v>0</v>
      </c>
      <c r="I61" s="13">
        <v>2</v>
      </c>
      <c r="J61" s="13">
        <v>1</v>
      </c>
      <c r="L61" s="13">
        <v>0</v>
      </c>
      <c r="N61" s="13">
        <v>2</v>
      </c>
      <c r="O61" s="13">
        <v>1</v>
      </c>
      <c r="Q61" s="13">
        <v>0</v>
      </c>
      <c r="S61" s="13">
        <v>2</v>
      </c>
      <c r="T61" s="13">
        <v>1</v>
      </c>
      <c r="V61" s="13">
        <v>0</v>
      </c>
      <c r="X61" s="13">
        <v>2</v>
      </c>
      <c r="Y61" s="13">
        <v>1</v>
      </c>
      <c r="AA61" s="13">
        <v>0</v>
      </c>
      <c r="AC61" s="13">
        <v>2</v>
      </c>
      <c r="AD61" s="13">
        <v>1</v>
      </c>
      <c r="AF61" s="13">
        <v>0</v>
      </c>
      <c r="AH61" s="12" t="s">
        <v>124</v>
      </c>
    </row>
    <row r="62" spans="1:35" x14ac:dyDescent="0.2">
      <c r="B62" s="24" t="s">
        <v>58</v>
      </c>
      <c r="C62" s="13"/>
      <c r="D62" s="13">
        <v>3</v>
      </c>
      <c r="E62" s="13">
        <v>1</v>
      </c>
      <c r="G62" s="13">
        <v>0</v>
      </c>
      <c r="H62" s="13"/>
      <c r="I62" s="13">
        <v>3</v>
      </c>
      <c r="J62" s="13">
        <v>1</v>
      </c>
      <c r="L62" s="13">
        <v>0</v>
      </c>
      <c r="M62" s="13"/>
      <c r="N62" s="13">
        <v>3</v>
      </c>
      <c r="O62" s="13">
        <v>1</v>
      </c>
      <c r="Q62" s="13">
        <v>0</v>
      </c>
      <c r="R62" s="13"/>
      <c r="S62" s="13">
        <v>3</v>
      </c>
      <c r="T62" s="13">
        <v>0.83</v>
      </c>
      <c r="V62" s="13">
        <v>0.17</v>
      </c>
      <c r="W62" s="13"/>
      <c r="X62" s="13">
        <v>3</v>
      </c>
      <c r="Y62" s="13">
        <v>1</v>
      </c>
      <c r="AA62" s="13">
        <v>0</v>
      </c>
      <c r="AB62" s="13"/>
      <c r="AC62" s="13">
        <v>3</v>
      </c>
      <c r="AD62" s="13">
        <v>1</v>
      </c>
      <c r="AF62" s="13">
        <v>0</v>
      </c>
      <c r="AG62" s="13"/>
      <c r="AH62" s="12" t="s">
        <v>124</v>
      </c>
    </row>
    <row r="63" spans="1:35" x14ac:dyDescent="0.2">
      <c r="A63" s="2">
        <v>4</v>
      </c>
      <c r="B63" s="25" t="s">
        <v>59</v>
      </c>
      <c r="C63" s="13"/>
      <c r="H63" s="13"/>
      <c r="M63" s="13"/>
      <c r="R63" s="13"/>
      <c r="T63" s="22">
        <v>0.96</v>
      </c>
      <c r="V63" s="22">
        <v>0.04</v>
      </c>
      <c r="W63" s="13"/>
      <c r="Y63" s="19">
        <v>1</v>
      </c>
      <c r="Z63" s="15"/>
      <c r="AA63" s="19">
        <v>0</v>
      </c>
      <c r="AB63" s="13"/>
      <c r="AD63" s="19">
        <v>1</v>
      </c>
      <c r="AE63" s="15"/>
      <c r="AF63" s="19">
        <v>0</v>
      </c>
      <c r="AG63" s="13"/>
      <c r="AI63" s="12" t="s">
        <v>46</v>
      </c>
    </row>
    <row r="64" spans="1:35" ht="16" thickBot="1" x14ac:dyDescent="0.25"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Y64" s="15"/>
      <c r="Z64" s="15"/>
      <c r="AA64" s="15"/>
    </row>
    <row r="65" spans="1:35" s="1" customFormat="1" ht="21" customHeight="1" x14ac:dyDescent="0.2">
      <c r="A65" s="38"/>
      <c r="B65" s="40"/>
      <c r="C65" s="40"/>
      <c r="D65" s="41"/>
      <c r="E65" s="50" t="s">
        <v>7</v>
      </c>
      <c r="F65" s="50"/>
      <c r="G65" s="50"/>
      <c r="H65" s="40"/>
      <c r="I65" s="41"/>
      <c r="J65" s="50" t="s">
        <v>8</v>
      </c>
      <c r="K65" s="50"/>
      <c r="L65" s="50"/>
      <c r="M65" s="40"/>
      <c r="N65" s="41"/>
      <c r="O65" s="50" t="s">
        <v>9</v>
      </c>
      <c r="P65" s="50"/>
      <c r="Q65" s="50"/>
      <c r="R65" s="40"/>
      <c r="S65" s="41"/>
      <c r="T65" s="50" t="s">
        <v>10</v>
      </c>
      <c r="U65" s="50"/>
      <c r="V65" s="50"/>
      <c r="W65" s="40"/>
      <c r="X65" s="41"/>
      <c r="Y65" s="50" t="s">
        <v>11</v>
      </c>
      <c r="Z65" s="50"/>
      <c r="AA65" s="50"/>
      <c r="AB65" s="40"/>
      <c r="AC65" s="41"/>
      <c r="AD65" s="50" t="s">
        <v>12</v>
      </c>
      <c r="AE65" s="50"/>
      <c r="AF65" s="50"/>
      <c r="AG65" s="40"/>
      <c r="AH65" s="40"/>
      <c r="AI65" s="40"/>
    </row>
    <row r="66" spans="1:35" s="1" customFormat="1" ht="21" customHeight="1" thickBot="1" x14ac:dyDescent="0.25">
      <c r="A66" s="39" t="s">
        <v>13</v>
      </c>
      <c r="B66" s="42" t="s">
        <v>14</v>
      </c>
      <c r="C66" s="43"/>
      <c r="D66" s="44" t="s">
        <v>15</v>
      </c>
      <c r="E66" s="45" t="s">
        <v>16</v>
      </c>
      <c r="F66" s="45"/>
      <c r="G66" s="45" t="s">
        <v>17</v>
      </c>
      <c r="H66" s="43"/>
      <c r="I66" s="44" t="s">
        <v>15</v>
      </c>
      <c r="J66" s="45" t="s">
        <v>16</v>
      </c>
      <c r="K66" s="45"/>
      <c r="L66" s="45" t="s">
        <v>17</v>
      </c>
      <c r="M66" s="43"/>
      <c r="N66" s="44" t="s">
        <v>15</v>
      </c>
      <c r="O66" s="45" t="s">
        <v>16</v>
      </c>
      <c r="P66" s="45"/>
      <c r="Q66" s="45" t="s">
        <v>17</v>
      </c>
      <c r="R66" s="43"/>
      <c r="S66" s="44" t="s">
        <v>15</v>
      </c>
      <c r="T66" s="45" t="s">
        <v>16</v>
      </c>
      <c r="U66" s="45"/>
      <c r="V66" s="45" t="s">
        <v>17</v>
      </c>
      <c r="W66" s="43"/>
      <c r="X66" s="44" t="s">
        <v>15</v>
      </c>
      <c r="Y66" s="45" t="s">
        <v>16</v>
      </c>
      <c r="Z66" s="45"/>
      <c r="AA66" s="45" t="s">
        <v>17</v>
      </c>
      <c r="AB66" s="43"/>
      <c r="AC66" s="46" t="s">
        <v>15</v>
      </c>
      <c r="AD66" s="45" t="s">
        <v>16</v>
      </c>
      <c r="AE66" s="45"/>
      <c r="AF66" s="45" t="s">
        <v>17</v>
      </c>
      <c r="AG66" s="43"/>
      <c r="AH66" s="42" t="s">
        <v>18</v>
      </c>
      <c r="AI66" s="42" t="s">
        <v>19</v>
      </c>
    </row>
    <row r="67" spans="1:35" ht="29.25" customHeight="1" thickTop="1" x14ac:dyDescent="0.25">
      <c r="B67" s="21" t="s">
        <v>60</v>
      </c>
    </row>
    <row r="68" spans="1:35" x14ac:dyDescent="0.2">
      <c r="B68" s="1" t="s">
        <v>61</v>
      </c>
      <c r="S68" s="13">
        <v>1</v>
      </c>
      <c r="T68" s="13">
        <v>1</v>
      </c>
      <c r="V68" s="13">
        <v>0</v>
      </c>
      <c r="X68" s="13">
        <v>1</v>
      </c>
      <c r="Y68" s="15">
        <v>1</v>
      </c>
      <c r="Z68" s="15"/>
      <c r="AA68" s="15">
        <v>0</v>
      </c>
      <c r="AC68" s="13">
        <v>1</v>
      </c>
      <c r="AD68" s="13">
        <v>0</v>
      </c>
      <c r="AF68" s="13">
        <v>1</v>
      </c>
      <c r="AH68" s="12" t="s">
        <v>49</v>
      </c>
      <c r="AI68" s="12" t="s">
        <v>62</v>
      </c>
    </row>
    <row r="69" spans="1:35" x14ac:dyDescent="0.2">
      <c r="B69" s="26" t="s">
        <v>63</v>
      </c>
      <c r="D69" s="13">
        <v>0</v>
      </c>
      <c r="E69" s="13" t="s">
        <v>50</v>
      </c>
      <c r="G69" s="13" t="s">
        <v>50</v>
      </c>
      <c r="I69" s="13">
        <v>0</v>
      </c>
      <c r="J69" s="13" t="s">
        <v>50</v>
      </c>
      <c r="L69" s="13" t="s">
        <v>50</v>
      </c>
      <c r="N69" s="13">
        <v>0</v>
      </c>
      <c r="O69" s="13" t="s">
        <v>50</v>
      </c>
      <c r="Q69" s="13" t="s">
        <v>50</v>
      </c>
      <c r="S69" s="13">
        <v>0</v>
      </c>
      <c r="T69" s="13" t="s">
        <v>50</v>
      </c>
      <c r="V69" s="13" t="s">
        <v>50</v>
      </c>
      <c r="X69" s="13">
        <v>0</v>
      </c>
      <c r="Y69" s="13" t="s">
        <v>50</v>
      </c>
      <c r="AA69" s="13" t="s">
        <v>50</v>
      </c>
      <c r="AC69" s="13">
        <v>173</v>
      </c>
      <c r="AD69" s="13">
        <v>0.5</v>
      </c>
      <c r="AF69" s="13">
        <v>0.5</v>
      </c>
      <c r="AH69" s="16" t="s">
        <v>41</v>
      </c>
      <c r="AI69" s="12" t="s">
        <v>62</v>
      </c>
    </row>
    <row r="70" spans="1:35" x14ac:dyDescent="0.2">
      <c r="B70" s="26" t="s">
        <v>64</v>
      </c>
      <c r="C70" s="16"/>
      <c r="D70" s="15">
        <v>103</v>
      </c>
      <c r="E70" s="13">
        <v>1</v>
      </c>
      <c r="G70" s="13">
        <v>0</v>
      </c>
      <c r="H70" s="16"/>
      <c r="I70" s="15">
        <v>103</v>
      </c>
      <c r="J70" s="13">
        <v>1</v>
      </c>
      <c r="L70" s="13">
        <v>0</v>
      </c>
      <c r="M70" s="16"/>
      <c r="N70" s="15">
        <v>103</v>
      </c>
      <c r="O70" s="13">
        <v>1</v>
      </c>
      <c r="Q70" s="13">
        <v>0</v>
      </c>
      <c r="R70" s="14" t="s">
        <v>40</v>
      </c>
      <c r="S70" s="15">
        <v>103</v>
      </c>
      <c r="T70" s="15">
        <v>0.91</v>
      </c>
      <c r="U70" s="15"/>
      <c r="V70" s="15">
        <v>0.09</v>
      </c>
      <c r="W70" s="16"/>
      <c r="X70" s="15">
        <v>103</v>
      </c>
      <c r="Y70" s="15">
        <v>1</v>
      </c>
      <c r="Z70" s="15"/>
      <c r="AA70" s="15">
        <v>0</v>
      </c>
      <c r="AB70" s="14" t="s">
        <v>40</v>
      </c>
      <c r="AC70" s="15">
        <v>103</v>
      </c>
      <c r="AD70" s="15">
        <v>0.41</v>
      </c>
      <c r="AF70" s="15">
        <v>0.59</v>
      </c>
      <c r="AG70" s="16"/>
      <c r="AH70" s="16" t="s">
        <v>41</v>
      </c>
      <c r="AI70" s="12" t="s">
        <v>65</v>
      </c>
    </row>
    <row r="71" spans="1:35" x14ac:dyDescent="0.2">
      <c r="B71" s="1" t="s">
        <v>60</v>
      </c>
      <c r="D71" s="13">
        <v>2</v>
      </c>
      <c r="E71" s="13">
        <v>1</v>
      </c>
      <c r="G71" s="13">
        <v>0</v>
      </c>
      <c r="I71" s="13">
        <v>2</v>
      </c>
      <c r="J71" s="13">
        <v>1</v>
      </c>
      <c r="L71" s="13">
        <v>0</v>
      </c>
      <c r="N71" s="13">
        <v>2</v>
      </c>
      <c r="O71" s="13">
        <v>1</v>
      </c>
      <c r="Q71" s="13">
        <v>0</v>
      </c>
      <c r="S71" s="13">
        <v>2</v>
      </c>
      <c r="T71" s="13">
        <v>1</v>
      </c>
      <c r="V71" s="13">
        <v>0</v>
      </c>
      <c r="X71" s="13">
        <v>2</v>
      </c>
      <c r="Y71" s="15">
        <v>1</v>
      </c>
      <c r="Z71" s="15"/>
      <c r="AA71" s="15">
        <v>0</v>
      </c>
      <c r="AC71" s="13">
        <v>2</v>
      </c>
      <c r="AD71" s="13">
        <v>0</v>
      </c>
      <c r="AF71" s="13">
        <v>1</v>
      </c>
      <c r="AH71" s="4" t="s">
        <v>25</v>
      </c>
      <c r="AI71" s="12" t="s">
        <v>62</v>
      </c>
    </row>
    <row r="72" spans="1:35" x14ac:dyDescent="0.2">
      <c r="A72" s="2">
        <v>1</v>
      </c>
      <c r="B72" s="1" t="s">
        <v>66</v>
      </c>
      <c r="D72" s="13">
        <v>20</v>
      </c>
      <c r="E72" s="13">
        <v>1</v>
      </c>
      <c r="G72" s="13">
        <v>0</v>
      </c>
      <c r="I72" s="13">
        <v>20</v>
      </c>
      <c r="J72" s="13">
        <v>1</v>
      </c>
      <c r="L72" s="13">
        <v>0</v>
      </c>
      <c r="N72" s="13">
        <v>20</v>
      </c>
      <c r="O72" s="13">
        <v>1</v>
      </c>
      <c r="Q72" s="13">
        <v>0</v>
      </c>
      <c r="S72" s="13">
        <v>20</v>
      </c>
      <c r="T72" s="13">
        <v>1</v>
      </c>
      <c r="V72" s="13">
        <v>0</v>
      </c>
      <c r="X72" s="13">
        <v>20</v>
      </c>
      <c r="Y72" s="15">
        <v>1</v>
      </c>
      <c r="Z72" s="15"/>
      <c r="AA72" s="15">
        <v>0</v>
      </c>
      <c r="AC72" s="13">
        <v>20</v>
      </c>
      <c r="AD72" s="13">
        <v>0.33</v>
      </c>
      <c r="AF72" s="13">
        <v>0.67</v>
      </c>
      <c r="AH72" s="4" t="s">
        <v>23</v>
      </c>
    </row>
    <row r="73" spans="1:35" x14ac:dyDescent="0.2">
      <c r="A73" s="2">
        <v>2</v>
      </c>
      <c r="B73" s="1" t="s">
        <v>67</v>
      </c>
      <c r="D73" s="13">
        <v>15</v>
      </c>
      <c r="E73" s="13">
        <v>1</v>
      </c>
      <c r="G73" s="13">
        <v>0</v>
      </c>
      <c r="I73" s="13">
        <v>15</v>
      </c>
      <c r="J73" s="13">
        <v>1</v>
      </c>
      <c r="L73" s="13">
        <v>0</v>
      </c>
      <c r="N73" s="13">
        <v>15</v>
      </c>
      <c r="O73" s="13">
        <v>1</v>
      </c>
      <c r="Q73" s="13">
        <v>0</v>
      </c>
      <c r="S73" s="13">
        <v>15</v>
      </c>
      <c r="T73" s="13">
        <v>0.77</v>
      </c>
      <c r="V73" s="13">
        <v>0.23</v>
      </c>
      <c r="X73" s="13">
        <v>15</v>
      </c>
      <c r="Y73" s="15">
        <v>1</v>
      </c>
      <c r="Z73" s="15"/>
      <c r="AA73" s="15">
        <v>0</v>
      </c>
      <c r="AC73" s="13">
        <v>15</v>
      </c>
      <c r="AD73" s="13">
        <v>0.56999999999999995</v>
      </c>
      <c r="AF73" s="13">
        <v>0.43</v>
      </c>
      <c r="AH73" s="4" t="s">
        <v>23</v>
      </c>
    </row>
    <row r="74" spans="1:35" x14ac:dyDescent="0.2">
      <c r="A74" s="2">
        <v>3</v>
      </c>
      <c r="B74" s="1" t="s">
        <v>68</v>
      </c>
      <c r="D74" s="13">
        <v>14</v>
      </c>
      <c r="E74" s="13">
        <v>1</v>
      </c>
      <c r="G74" s="13">
        <v>0</v>
      </c>
      <c r="I74" s="13">
        <v>14</v>
      </c>
      <c r="J74" s="13">
        <v>1</v>
      </c>
      <c r="L74" s="13">
        <v>0</v>
      </c>
      <c r="N74" s="13">
        <v>14</v>
      </c>
      <c r="O74" s="13">
        <v>1</v>
      </c>
      <c r="Q74" s="13">
        <v>0</v>
      </c>
      <c r="S74" s="13">
        <v>14</v>
      </c>
      <c r="T74" s="13">
        <v>0.93</v>
      </c>
      <c r="V74" s="13">
        <v>7.0000000000000007E-2</v>
      </c>
      <c r="X74" s="13">
        <v>14</v>
      </c>
      <c r="Y74" s="15">
        <v>1</v>
      </c>
      <c r="Z74" s="15"/>
      <c r="AA74" s="15">
        <v>0</v>
      </c>
      <c r="AC74" s="13">
        <v>14</v>
      </c>
      <c r="AD74" s="13">
        <v>0.5</v>
      </c>
      <c r="AF74" s="13">
        <v>0.5</v>
      </c>
      <c r="AH74" s="4" t="s">
        <v>23</v>
      </c>
    </row>
    <row r="75" spans="1:35" x14ac:dyDescent="0.2">
      <c r="A75" s="2">
        <v>4</v>
      </c>
      <c r="B75" s="1" t="s">
        <v>69</v>
      </c>
      <c r="D75" s="13">
        <v>0</v>
      </c>
      <c r="E75" s="13" t="s">
        <v>50</v>
      </c>
      <c r="G75" s="13" t="s">
        <v>50</v>
      </c>
      <c r="I75" s="13">
        <v>0</v>
      </c>
      <c r="J75" s="13" t="s">
        <v>50</v>
      </c>
      <c r="L75" s="13" t="s">
        <v>50</v>
      </c>
      <c r="N75" s="13">
        <v>0</v>
      </c>
      <c r="O75" s="13" t="s">
        <v>50</v>
      </c>
      <c r="Q75" s="13" t="s">
        <v>50</v>
      </c>
      <c r="S75" s="13">
        <v>12</v>
      </c>
      <c r="T75" s="13">
        <v>0.67</v>
      </c>
      <c r="V75" s="13">
        <v>0.33</v>
      </c>
      <c r="X75" s="13">
        <v>12</v>
      </c>
      <c r="Y75" s="15">
        <v>1</v>
      </c>
      <c r="Z75" s="15"/>
      <c r="AA75" s="15">
        <v>0</v>
      </c>
      <c r="AC75" s="13">
        <v>14</v>
      </c>
      <c r="AD75" s="13">
        <v>0.68</v>
      </c>
      <c r="AF75" s="13">
        <v>0.32</v>
      </c>
      <c r="AH75" s="12" t="s">
        <v>70</v>
      </c>
    </row>
    <row r="76" spans="1:35" s="28" customFormat="1" x14ac:dyDescent="0.2">
      <c r="A76" s="2">
        <v>5</v>
      </c>
      <c r="B76" s="27" t="s">
        <v>71</v>
      </c>
      <c r="D76" s="29">
        <v>6</v>
      </c>
      <c r="E76" s="13">
        <v>1</v>
      </c>
      <c r="F76" s="13"/>
      <c r="G76" s="13">
        <v>0</v>
      </c>
      <c r="I76" s="29">
        <v>6</v>
      </c>
      <c r="J76" s="29">
        <v>1</v>
      </c>
      <c r="K76" s="13"/>
      <c r="L76" s="29">
        <v>0</v>
      </c>
      <c r="N76" s="29">
        <v>6</v>
      </c>
      <c r="O76" s="29">
        <v>1</v>
      </c>
      <c r="P76" s="13"/>
      <c r="Q76" s="29">
        <v>0</v>
      </c>
      <c r="S76" s="29">
        <v>6</v>
      </c>
      <c r="T76" s="30">
        <v>0.92</v>
      </c>
      <c r="U76" s="30"/>
      <c r="V76" s="29">
        <v>0.08</v>
      </c>
      <c r="X76" s="29">
        <v>6</v>
      </c>
      <c r="Y76" s="15">
        <v>1</v>
      </c>
      <c r="Z76" s="15"/>
      <c r="AA76" s="15">
        <v>0</v>
      </c>
      <c r="AC76" s="29">
        <v>6</v>
      </c>
      <c r="AD76" s="29">
        <v>0.5</v>
      </c>
      <c r="AE76" s="13"/>
      <c r="AF76" s="29">
        <v>0.5</v>
      </c>
      <c r="AH76" s="4" t="s">
        <v>23</v>
      </c>
    </row>
    <row r="77" spans="1:35" x14ac:dyDescent="0.2">
      <c r="A77" s="2">
        <v>6</v>
      </c>
      <c r="B77" s="1" t="s">
        <v>72</v>
      </c>
      <c r="D77" s="13">
        <v>10</v>
      </c>
      <c r="E77" s="13">
        <v>1</v>
      </c>
      <c r="G77" s="13">
        <v>0</v>
      </c>
      <c r="I77" s="13">
        <v>10</v>
      </c>
      <c r="J77" s="13">
        <v>1</v>
      </c>
      <c r="L77" s="13">
        <v>0</v>
      </c>
      <c r="N77" s="13">
        <v>10</v>
      </c>
      <c r="O77" s="13">
        <v>1</v>
      </c>
      <c r="Q77" s="13">
        <v>0</v>
      </c>
      <c r="S77" s="13">
        <v>10</v>
      </c>
      <c r="T77" s="13">
        <v>0.9</v>
      </c>
      <c r="V77" s="13">
        <v>0.1</v>
      </c>
      <c r="X77" s="13">
        <v>10</v>
      </c>
      <c r="Y77" s="15">
        <v>1</v>
      </c>
      <c r="Z77" s="15"/>
      <c r="AA77" s="15">
        <v>0</v>
      </c>
      <c r="AC77" s="13">
        <v>10</v>
      </c>
      <c r="AD77" s="13">
        <v>0.4</v>
      </c>
      <c r="AF77" s="13">
        <v>0.6</v>
      </c>
      <c r="AH77" s="4" t="s">
        <v>23</v>
      </c>
    </row>
    <row r="78" spans="1:35" x14ac:dyDescent="0.2">
      <c r="A78" s="2">
        <v>7</v>
      </c>
      <c r="B78" s="1" t="s">
        <v>73</v>
      </c>
      <c r="D78" s="13">
        <v>10</v>
      </c>
      <c r="E78" s="13">
        <v>1</v>
      </c>
      <c r="G78" s="13">
        <v>0</v>
      </c>
      <c r="I78" s="13">
        <v>10</v>
      </c>
      <c r="J78" s="13">
        <v>1</v>
      </c>
      <c r="L78" s="13">
        <v>0</v>
      </c>
      <c r="N78" s="13">
        <v>10</v>
      </c>
      <c r="O78" s="13">
        <v>1</v>
      </c>
      <c r="Q78" s="13">
        <v>0</v>
      </c>
      <c r="S78" s="13">
        <v>10</v>
      </c>
      <c r="T78" s="13">
        <v>1</v>
      </c>
      <c r="V78" s="13">
        <v>0</v>
      </c>
      <c r="X78" s="13">
        <v>10</v>
      </c>
      <c r="Y78" s="15">
        <v>1</v>
      </c>
      <c r="Z78" s="15"/>
      <c r="AA78" s="15">
        <v>0</v>
      </c>
      <c r="AC78" s="13">
        <v>10</v>
      </c>
      <c r="AD78" s="13">
        <v>0.35</v>
      </c>
      <c r="AF78" s="13">
        <v>0.65</v>
      </c>
      <c r="AH78" s="4" t="s">
        <v>23</v>
      </c>
    </row>
    <row r="79" spans="1:35" x14ac:dyDescent="0.2">
      <c r="A79" s="2">
        <v>8</v>
      </c>
      <c r="B79" s="1" t="s">
        <v>74</v>
      </c>
      <c r="D79" s="13">
        <v>9</v>
      </c>
      <c r="E79" s="13">
        <v>1</v>
      </c>
      <c r="G79" s="13">
        <v>0</v>
      </c>
      <c r="I79" s="13">
        <v>9</v>
      </c>
      <c r="J79" s="13">
        <v>1</v>
      </c>
      <c r="L79" s="13">
        <v>0</v>
      </c>
      <c r="N79" s="13">
        <v>9</v>
      </c>
      <c r="O79" s="13">
        <v>1</v>
      </c>
      <c r="Q79" s="13">
        <v>0</v>
      </c>
      <c r="S79" s="13">
        <v>9</v>
      </c>
      <c r="T79" s="13">
        <v>1</v>
      </c>
      <c r="V79" s="13">
        <v>0</v>
      </c>
      <c r="X79" s="13">
        <v>9</v>
      </c>
      <c r="Y79" s="15">
        <v>1</v>
      </c>
      <c r="Z79" s="15"/>
      <c r="AA79" s="15">
        <v>0</v>
      </c>
      <c r="AC79" s="13">
        <v>9</v>
      </c>
      <c r="AD79" s="13">
        <v>0.33</v>
      </c>
      <c r="AF79" s="13">
        <v>0.67</v>
      </c>
      <c r="AH79" s="4" t="s">
        <v>23</v>
      </c>
    </row>
    <row r="80" spans="1:35" x14ac:dyDescent="0.2">
      <c r="A80" s="2">
        <v>9</v>
      </c>
      <c r="B80" s="1" t="s">
        <v>75</v>
      </c>
      <c r="D80" s="13">
        <v>12</v>
      </c>
      <c r="E80" s="13">
        <v>1</v>
      </c>
      <c r="G80" s="13">
        <v>0</v>
      </c>
      <c r="I80" s="13">
        <v>12</v>
      </c>
      <c r="J80" s="29">
        <v>1</v>
      </c>
      <c r="L80" s="13">
        <v>0</v>
      </c>
      <c r="N80" s="13">
        <v>12</v>
      </c>
      <c r="O80" s="13">
        <v>1</v>
      </c>
      <c r="Q80" s="13">
        <v>0</v>
      </c>
      <c r="S80" s="13">
        <v>12</v>
      </c>
      <c r="T80" s="13">
        <v>0.96</v>
      </c>
      <c r="V80" s="13">
        <v>0.04</v>
      </c>
      <c r="X80" s="13">
        <v>12</v>
      </c>
      <c r="Y80" s="15">
        <v>1</v>
      </c>
      <c r="Z80" s="15"/>
      <c r="AA80" s="15">
        <v>0</v>
      </c>
      <c r="AC80" s="13">
        <v>12</v>
      </c>
      <c r="AD80" s="13">
        <v>0.54</v>
      </c>
      <c r="AF80" s="13">
        <v>0.46</v>
      </c>
      <c r="AH80" s="4" t="s">
        <v>23</v>
      </c>
    </row>
    <row r="81" spans="1:35" x14ac:dyDescent="0.2">
      <c r="A81" s="2">
        <v>10</v>
      </c>
      <c r="B81" s="1" t="s">
        <v>76</v>
      </c>
      <c r="D81" s="13">
        <v>20</v>
      </c>
      <c r="E81" s="13">
        <v>1</v>
      </c>
      <c r="G81" s="13">
        <v>0</v>
      </c>
      <c r="I81" s="13">
        <v>20</v>
      </c>
      <c r="J81" s="13">
        <v>1</v>
      </c>
      <c r="L81" s="13">
        <v>0</v>
      </c>
      <c r="N81" s="13">
        <v>20</v>
      </c>
      <c r="O81" s="13">
        <v>1</v>
      </c>
      <c r="Q81" s="13">
        <v>0</v>
      </c>
      <c r="S81" s="13">
        <v>20</v>
      </c>
      <c r="T81" s="13">
        <v>1</v>
      </c>
      <c r="V81" s="13">
        <v>0</v>
      </c>
      <c r="X81" s="13">
        <v>20</v>
      </c>
      <c r="Y81" s="13">
        <v>0.97</v>
      </c>
      <c r="Z81" s="15"/>
      <c r="AA81" s="13">
        <v>0.03</v>
      </c>
      <c r="AC81" s="13">
        <v>20</v>
      </c>
      <c r="AD81" s="13">
        <v>0.39</v>
      </c>
      <c r="AF81" s="13">
        <v>0.61</v>
      </c>
      <c r="AH81" s="12" t="s">
        <v>77</v>
      </c>
    </row>
    <row r="82" spans="1:35" x14ac:dyDescent="0.2">
      <c r="A82" s="2">
        <v>11</v>
      </c>
      <c r="B82" s="1" t="s">
        <v>78</v>
      </c>
      <c r="D82" s="13">
        <v>20</v>
      </c>
      <c r="E82" s="13">
        <v>1</v>
      </c>
      <c r="G82" s="13">
        <v>0</v>
      </c>
      <c r="I82" s="13">
        <v>20</v>
      </c>
      <c r="J82" s="13">
        <v>1</v>
      </c>
      <c r="L82" s="13">
        <v>0</v>
      </c>
      <c r="N82" s="13">
        <v>20</v>
      </c>
      <c r="O82" s="13">
        <v>1</v>
      </c>
      <c r="Q82" s="13">
        <v>0</v>
      </c>
      <c r="S82" s="13">
        <v>20</v>
      </c>
      <c r="T82" s="13">
        <v>0.97</v>
      </c>
      <c r="V82" s="13">
        <v>0.03</v>
      </c>
      <c r="X82" s="13">
        <v>20</v>
      </c>
      <c r="Y82" s="13">
        <v>0.82</v>
      </c>
      <c r="Z82" s="15"/>
      <c r="AA82" s="13">
        <v>0.18</v>
      </c>
      <c r="AC82" s="13">
        <v>20</v>
      </c>
      <c r="AD82" s="13">
        <v>0.72</v>
      </c>
      <c r="AF82" s="13">
        <v>0.28000000000000003</v>
      </c>
      <c r="AH82" s="12" t="s">
        <v>77</v>
      </c>
    </row>
    <row r="83" spans="1:35" x14ac:dyDescent="0.2">
      <c r="A83" s="2">
        <v>12</v>
      </c>
      <c r="B83" s="1" t="s">
        <v>79</v>
      </c>
      <c r="D83" s="13">
        <v>20</v>
      </c>
      <c r="E83" s="13">
        <v>1</v>
      </c>
      <c r="G83" s="13">
        <v>0</v>
      </c>
      <c r="I83" s="13">
        <v>20</v>
      </c>
      <c r="J83" s="13">
        <v>1</v>
      </c>
      <c r="L83" s="13">
        <v>0</v>
      </c>
      <c r="N83" s="13">
        <v>20</v>
      </c>
      <c r="O83" s="13">
        <v>1</v>
      </c>
      <c r="Q83" s="13">
        <v>0</v>
      </c>
      <c r="S83" s="13">
        <v>20</v>
      </c>
      <c r="T83" s="13">
        <v>1</v>
      </c>
      <c r="V83" s="13">
        <v>0</v>
      </c>
      <c r="X83" s="13">
        <v>20</v>
      </c>
      <c r="Y83" s="13">
        <v>0.9</v>
      </c>
      <c r="Z83" s="15"/>
      <c r="AA83" s="13">
        <v>0.1</v>
      </c>
      <c r="AC83" s="13">
        <v>20</v>
      </c>
      <c r="AD83" s="13">
        <v>0.3</v>
      </c>
      <c r="AF83" s="13">
        <v>0.7</v>
      </c>
      <c r="AH83" s="12" t="s">
        <v>77</v>
      </c>
    </row>
    <row r="84" spans="1:35" x14ac:dyDescent="0.2">
      <c r="A84" s="2">
        <v>13</v>
      </c>
      <c r="B84" s="1" t="s">
        <v>80</v>
      </c>
      <c r="D84" s="13">
        <v>20</v>
      </c>
      <c r="E84" s="13">
        <v>1</v>
      </c>
      <c r="G84" s="13">
        <v>0</v>
      </c>
      <c r="I84" s="13">
        <v>20</v>
      </c>
      <c r="J84" s="29">
        <v>1</v>
      </c>
      <c r="L84" s="13">
        <v>0</v>
      </c>
      <c r="N84" s="13">
        <v>20</v>
      </c>
      <c r="O84" s="13">
        <v>1</v>
      </c>
      <c r="Q84" s="13">
        <v>0</v>
      </c>
      <c r="S84" s="13">
        <v>20</v>
      </c>
      <c r="T84" s="13">
        <v>0.95</v>
      </c>
      <c r="V84" s="13">
        <v>0.05</v>
      </c>
      <c r="X84" s="13">
        <v>20</v>
      </c>
      <c r="Y84" s="13">
        <v>0.9</v>
      </c>
      <c r="Z84" s="15"/>
      <c r="AA84" s="13">
        <v>0.1</v>
      </c>
      <c r="AC84" s="13">
        <v>20</v>
      </c>
      <c r="AD84" s="13">
        <v>0.57999999999999996</v>
      </c>
      <c r="AF84" s="13">
        <v>0.42</v>
      </c>
      <c r="AH84" s="12" t="s">
        <v>77</v>
      </c>
    </row>
    <row r="85" spans="1:35" x14ac:dyDescent="0.2">
      <c r="A85" s="2">
        <v>14</v>
      </c>
      <c r="B85" s="1" t="s">
        <v>81</v>
      </c>
      <c r="D85" s="13">
        <v>12</v>
      </c>
      <c r="E85" s="13">
        <v>1</v>
      </c>
      <c r="G85" s="13">
        <v>0</v>
      </c>
      <c r="I85" s="13">
        <v>12</v>
      </c>
      <c r="J85" s="13">
        <v>1</v>
      </c>
      <c r="L85" s="13">
        <v>0</v>
      </c>
      <c r="N85" s="13">
        <v>12</v>
      </c>
      <c r="O85" s="13">
        <v>1</v>
      </c>
      <c r="Q85" s="13">
        <v>0</v>
      </c>
      <c r="S85" s="13">
        <v>12</v>
      </c>
      <c r="T85" s="31">
        <v>0.96</v>
      </c>
      <c r="U85" s="31"/>
      <c r="V85" s="13">
        <v>0.04</v>
      </c>
      <c r="X85" s="13">
        <v>12</v>
      </c>
      <c r="Y85" s="13">
        <v>1</v>
      </c>
      <c r="Z85" s="15"/>
      <c r="AA85" s="13">
        <v>0</v>
      </c>
      <c r="AC85" s="13">
        <v>12</v>
      </c>
      <c r="AD85" s="31">
        <v>0.4</v>
      </c>
      <c r="AF85" s="31">
        <f>0.417+(0.417/2)</f>
        <v>0.62549999999999994</v>
      </c>
      <c r="AH85" s="4" t="s">
        <v>23</v>
      </c>
    </row>
    <row r="86" spans="1:35" x14ac:dyDescent="0.2">
      <c r="A86" s="2">
        <v>15</v>
      </c>
      <c r="B86" s="1" t="s">
        <v>82</v>
      </c>
      <c r="D86" s="13">
        <v>17</v>
      </c>
      <c r="E86" s="13">
        <v>1</v>
      </c>
      <c r="G86" s="13">
        <v>0</v>
      </c>
      <c r="I86" s="13">
        <v>17</v>
      </c>
      <c r="J86" s="13">
        <v>1</v>
      </c>
      <c r="L86" s="13">
        <v>0</v>
      </c>
      <c r="N86" s="13">
        <v>17</v>
      </c>
      <c r="O86" s="13">
        <v>1</v>
      </c>
      <c r="Q86" s="13">
        <v>0</v>
      </c>
      <c r="S86" s="13">
        <v>15</v>
      </c>
      <c r="T86" s="13">
        <v>1</v>
      </c>
      <c r="V86" s="13">
        <v>0</v>
      </c>
      <c r="X86" s="13">
        <v>15</v>
      </c>
      <c r="Y86" s="13">
        <v>1</v>
      </c>
      <c r="AA86" s="13">
        <v>0</v>
      </c>
      <c r="AC86" s="13">
        <v>15</v>
      </c>
      <c r="AD86" s="13">
        <v>0.33</v>
      </c>
      <c r="AF86" s="13">
        <v>0.67</v>
      </c>
      <c r="AH86" s="12" t="s">
        <v>70</v>
      </c>
    </row>
    <row r="87" spans="1:35" x14ac:dyDescent="0.2">
      <c r="A87" s="2">
        <v>16</v>
      </c>
      <c r="B87" s="1" t="s">
        <v>83</v>
      </c>
      <c r="D87" s="13">
        <v>19</v>
      </c>
      <c r="E87" s="13">
        <v>1</v>
      </c>
      <c r="G87" s="13">
        <v>0</v>
      </c>
      <c r="I87" s="13">
        <v>19</v>
      </c>
      <c r="J87" s="13">
        <v>1</v>
      </c>
      <c r="L87" s="13">
        <v>0</v>
      </c>
      <c r="N87" s="13">
        <v>19</v>
      </c>
      <c r="O87" s="13">
        <v>1</v>
      </c>
      <c r="Q87" s="13">
        <v>0</v>
      </c>
      <c r="S87" s="13">
        <v>25</v>
      </c>
      <c r="T87" s="13">
        <v>0.78</v>
      </c>
      <c r="V87" s="13">
        <v>0.22</v>
      </c>
      <c r="X87" s="13">
        <v>25</v>
      </c>
      <c r="Y87" s="13">
        <v>1</v>
      </c>
      <c r="AA87" s="13">
        <v>0</v>
      </c>
      <c r="AC87" s="13">
        <v>25</v>
      </c>
      <c r="AD87" s="13">
        <v>0.26</v>
      </c>
      <c r="AF87" s="13">
        <v>0.74</v>
      </c>
      <c r="AH87" s="12" t="s">
        <v>70</v>
      </c>
    </row>
    <row r="89" spans="1:35" s="13" customFormat="1" ht="30" customHeight="1" x14ac:dyDescent="0.25">
      <c r="A89" s="2"/>
      <c r="B89" s="32" t="s">
        <v>84</v>
      </c>
      <c r="AH89" s="12"/>
      <c r="AI89" s="12"/>
    </row>
    <row r="90" spans="1:35" x14ac:dyDescent="0.2">
      <c r="A90" s="2">
        <v>1</v>
      </c>
      <c r="B90" s="1" t="s">
        <v>85</v>
      </c>
      <c r="D90" s="13">
        <v>10</v>
      </c>
      <c r="E90" s="13">
        <v>1</v>
      </c>
      <c r="G90" s="13">
        <v>0</v>
      </c>
      <c r="I90" s="13">
        <v>10</v>
      </c>
      <c r="J90" s="13">
        <v>1</v>
      </c>
      <c r="L90" s="13">
        <v>0</v>
      </c>
      <c r="N90" s="13">
        <v>10</v>
      </c>
      <c r="O90" s="13">
        <v>1</v>
      </c>
      <c r="Q90" s="13">
        <v>0</v>
      </c>
      <c r="S90" s="13">
        <v>11</v>
      </c>
      <c r="T90" s="13">
        <v>0.95</v>
      </c>
      <c r="V90" s="13">
        <v>0.05</v>
      </c>
      <c r="X90" s="13">
        <v>11</v>
      </c>
      <c r="Y90" s="13">
        <v>1</v>
      </c>
      <c r="AA90" s="13">
        <v>0</v>
      </c>
      <c r="AC90" s="13">
        <v>11</v>
      </c>
      <c r="AD90" s="13">
        <v>0.18</v>
      </c>
      <c r="AF90" s="13">
        <v>0.82</v>
      </c>
      <c r="AH90" s="12" t="s">
        <v>86</v>
      </c>
    </row>
    <row r="91" spans="1:35" x14ac:dyDescent="0.2">
      <c r="A91" s="2">
        <v>2</v>
      </c>
      <c r="B91" s="1" t="s">
        <v>87</v>
      </c>
      <c r="D91" s="13">
        <v>19</v>
      </c>
      <c r="E91" s="13">
        <v>1</v>
      </c>
      <c r="G91" s="13">
        <v>0</v>
      </c>
      <c r="I91" s="13">
        <v>19</v>
      </c>
      <c r="J91" s="13">
        <v>1</v>
      </c>
      <c r="L91" s="13">
        <v>0</v>
      </c>
      <c r="N91" s="13">
        <v>19</v>
      </c>
      <c r="O91" s="13">
        <v>1</v>
      </c>
      <c r="Q91" s="13">
        <v>0</v>
      </c>
      <c r="S91" s="13">
        <v>19</v>
      </c>
      <c r="T91" s="13">
        <v>1</v>
      </c>
      <c r="V91" s="13">
        <v>0</v>
      </c>
      <c r="X91" s="13">
        <v>19</v>
      </c>
      <c r="Y91" s="13">
        <v>1</v>
      </c>
      <c r="AA91" s="13">
        <v>0</v>
      </c>
      <c r="AC91" s="13">
        <v>19</v>
      </c>
      <c r="AD91" s="33">
        <v>0.45</v>
      </c>
      <c r="AF91" s="33">
        <v>0.55000000000000004</v>
      </c>
      <c r="AH91" s="12" t="s">
        <v>127</v>
      </c>
    </row>
    <row r="92" spans="1:35" x14ac:dyDescent="0.2">
      <c r="A92" s="2">
        <v>3</v>
      </c>
      <c r="B92" s="1" t="s">
        <v>88</v>
      </c>
      <c r="D92" s="13">
        <v>8</v>
      </c>
      <c r="E92" s="13">
        <v>1</v>
      </c>
      <c r="G92" s="13">
        <v>0</v>
      </c>
      <c r="I92" s="13">
        <v>8</v>
      </c>
      <c r="J92" s="13">
        <v>1</v>
      </c>
      <c r="L92" s="13">
        <v>0</v>
      </c>
      <c r="N92" s="13">
        <v>8</v>
      </c>
      <c r="O92" s="13">
        <v>1</v>
      </c>
      <c r="Q92" s="13">
        <v>0</v>
      </c>
      <c r="S92" s="13">
        <v>8</v>
      </c>
      <c r="T92" s="13">
        <v>0.94</v>
      </c>
      <c r="V92" s="13">
        <v>0.06</v>
      </c>
      <c r="X92" s="13">
        <v>8</v>
      </c>
      <c r="Y92" s="13">
        <v>1</v>
      </c>
      <c r="AA92" s="13">
        <v>0</v>
      </c>
      <c r="AC92" s="13">
        <v>8</v>
      </c>
      <c r="AD92" s="33">
        <f>43.8/100</f>
        <v>0.43799999999999994</v>
      </c>
      <c r="AF92" s="13">
        <v>0.56000000000000005</v>
      </c>
      <c r="AH92" s="12" t="s">
        <v>124</v>
      </c>
    </row>
    <row r="93" spans="1:35" x14ac:dyDescent="0.2">
      <c r="A93" s="2">
        <v>4</v>
      </c>
      <c r="B93" s="1" t="s">
        <v>89</v>
      </c>
      <c r="D93" s="13">
        <v>7</v>
      </c>
      <c r="E93" s="13">
        <v>1</v>
      </c>
      <c r="G93" s="13">
        <v>0</v>
      </c>
      <c r="I93" s="13">
        <v>7</v>
      </c>
      <c r="J93" s="13">
        <v>1</v>
      </c>
      <c r="L93" s="13">
        <v>0</v>
      </c>
      <c r="N93" s="13">
        <v>7</v>
      </c>
      <c r="O93" s="13">
        <v>1</v>
      </c>
      <c r="Q93" s="13">
        <v>0</v>
      </c>
      <c r="S93" s="13">
        <v>7</v>
      </c>
      <c r="T93" s="13">
        <v>0.93</v>
      </c>
      <c r="V93" s="13">
        <v>7.0000000000000007E-2</v>
      </c>
      <c r="X93" s="13">
        <v>7</v>
      </c>
      <c r="Y93" s="13">
        <v>1</v>
      </c>
      <c r="AA93" s="13">
        <v>0</v>
      </c>
      <c r="AC93" s="13">
        <v>7</v>
      </c>
      <c r="AD93" s="33">
        <v>0.71400000000000008</v>
      </c>
      <c r="AF93" s="33">
        <v>0.28600000000000003</v>
      </c>
      <c r="AH93" s="12" t="s">
        <v>124</v>
      </c>
    </row>
    <row r="94" spans="1:35" x14ac:dyDescent="0.2">
      <c r="A94" s="2">
        <v>5</v>
      </c>
      <c r="B94" s="1" t="s">
        <v>90</v>
      </c>
      <c r="E94" s="13" t="s">
        <v>50</v>
      </c>
      <c r="G94" s="13" t="s">
        <v>50</v>
      </c>
      <c r="J94" s="13" t="s">
        <v>50</v>
      </c>
      <c r="L94" s="13" t="s">
        <v>50</v>
      </c>
      <c r="O94" s="13" t="s">
        <v>50</v>
      </c>
      <c r="Q94" s="13" t="s">
        <v>50</v>
      </c>
      <c r="S94" s="13">
        <v>15</v>
      </c>
      <c r="T94" s="13">
        <v>1</v>
      </c>
      <c r="V94" s="13">
        <v>0</v>
      </c>
      <c r="X94" s="13">
        <v>15</v>
      </c>
      <c r="Y94" s="13">
        <v>1</v>
      </c>
      <c r="AA94" s="13">
        <v>0</v>
      </c>
      <c r="AC94" s="13">
        <v>15</v>
      </c>
      <c r="AD94" s="33">
        <v>0.3</v>
      </c>
      <c r="AF94" s="33">
        <v>0.70400000000000007</v>
      </c>
      <c r="AH94" s="12" t="s">
        <v>49</v>
      </c>
      <c r="AI94" s="12" t="s">
        <v>51</v>
      </c>
    </row>
    <row r="95" spans="1:35" x14ac:dyDescent="0.2">
      <c r="A95" s="2">
        <v>6</v>
      </c>
      <c r="B95" s="1" t="s">
        <v>91</v>
      </c>
      <c r="E95" s="13" t="s">
        <v>50</v>
      </c>
      <c r="G95" s="13" t="s">
        <v>50</v>
      </c>
      <c r="J95" s="13" t="s">
        <v>50</v>
      </c>
      <c r="L95" s="13" t="s">
        <v>50</v>
      </c>
      <c r="O95" s="13" t="s">
        <v>50</v>
      </c>
      <c r="Q95" s="13" t="s">
        <v>50</v>
      </c>
      <c r="S95" s="13">
        <v>15</v>
      </c>
      <c r="T95" s="13">
        <v>1</v>
      </c>
      <c r="V95" s="13">
        <v>0</v>
      </c>
      <c r="X95" s="13">
        <v>15</v>
      </c>
      <c r="Y95" s="13">
        <v>1</v>
      </c>
      <c r="AA95" s="13">
        <v>0</v>
      </c>
      <c r="AC95" s="13">
        <v>15</v>
      </c>
      <c r="AD95" s="33">
        <v>0.5</v>
      </c>
      <c r="AF95" s="33">
        <v>0.504</v>
      </c>
      <c r="AH95" s="12" t="s">
        <v>49</v>
      </c>
      <c r="AI95" s="12" t="s">
        <v>51</v>
      </c>
    </row>
    <row r="96" spans="1:35" x14ac:dyDescent="0.2">
      <c r="A96" s="2">
        <v>7</v>
      </c>
      <c r="B96" s="1" t="s">
        <v>92</v>
      </c>
      <c r="E96" s="13" t="s">
        <v>50</v>
      </c>
      <c r="G96" s="13" t="s">
        <v>50</v>
      </c>
      <c r="J96" s="13" t="s">
        <v>50</v>
      </c>
      <c r="L96" s="13" t="s">
        <v>50</v>
      </c>
      <c r="O96" s="13" t="s">
        <v>50</v>
      </c>
      <c r="Q96" s="13" t="s">
        <v>50</v>
      </c>
      <c r="S96" s="13">
        <v>15</v>
      </c>
      <c r="T96" s="13">
        <v>0.91</v>
      </c>
      <c r="V96" s="13">
        <v>0.09</v>
      </c>
      <c r="X96" s="13">
        <v>15</v>
      </c>
      <c r="Y96" s="13">
        <v>1</v>
      </c>
      <c r="AA96" s="13">
        <v>0</v>
      </c>
      <c r="AC96" s="13">
        <v>15</v>
      </c>
      <c r="AD96" s="33">
        <v>0.44600000000000001</v>
      </c>
      <c r="AF96" s="13">
        <v>0.55000000000000004</v>
      </c>
      <c r="AH96" s="12" t="s">
        <v>49</v>
      </c>
      <c r="AI96" s="12" t="s">
        <v>51</v>
      </c>
    </row>
    <row r="97" spans="1:35" x14ac:dyDescent="0.2">
      <c r="A97" s="2">
        <v>8</v>
      </c>
      <c r="B97" s="1" t="s">
        <v>93</v>
      </c>
      <c r="E97" s="13" t="s">
        <v>50</v>
      </c>
      <c r="G97" s="13" t="s">
        <v>50</v>
      </c>
      <c r="J97" s="13" t="s">
        <v>50</v>
      </c>
      <c r="L97" s="13" t="s">
        <v>50</v>
      </c>
      <c r="O97" s="13" t="s">
        <v>50</v>
      </c>
      <c r="Q97" s="13" t="s">
        <v>50</v>
      </c>
      <c r="S97" s="13">
        <v>15</v>
      </c>
      <c r="T97" s="13">
        <v>1</v>
      </c>
      <c r="V97" s="13">
        <v>0</v>
      </c>
      <c r="X97" s="13">
        <v>15</v>
      </c>
      <c r="Y97" s="13">
        <v>1</v>
      </c>
      <c r="AA97" s="13">
        <v>0</v>
      </c>
      <c r="AC97" s="13">
        <v>15</v>
      </c>
      <c r="AD97" s="13">
        <v>0.2</v>
      </c>
      <c r="AF97" s="13">
        <v>0.8</v>
      </c>
      <c r="AH97" s="12" t="s">
        <v>49</v>
      </c>
      <c r="AI97" s="12" t="s">
        <v>51</v>
      </c>
    </row>
    <row r="98" spans="1:35" x14ac:dyDescent="0.2">
      <c r="A98" s="2">
        <v>9</v>
      </c>
      <c r="B98" s="1" t="s">
        <v>94</v>
      </c>
      <c r="E98" s="13" t="s">
        <v>50</v>
      </c>
      <c r="G98" s="13" t="s">
        <v>50</v>
      </c>
      <c r="J98" s="13" t="s">
        <v>50</v>
      </c>
      <c r="L98" s="13" t="s">
        <v>50</v>
      </c>
      <c r="O98" s="13" t="s">
        <v>50</v>
      </c>
      <c r="Q98" s="13" t="s">
        <v>50</v>
      </c>
      <c r="S98" s="13">
        <v>15</v>
      </c>
      <c r="T98" s="13">
        <v>0.95</v>
      </c>
      <c r="V98" s="13">
        <v>0.05</v>
      </c>
      <c r="X98" s="13">
        <v>15</v>
      </c>
      <c r="Y98" s="13">
        <v>1</v>
      </c>
      <c r="AA98" s="13">
        <v>0</v>
      </c>
      <c r="AC98" s="13">
        <v>15</v>
      </c>
      <c r="AD98" s="13">
        <v>0.33</v>
      </c>
      <c r="AF98" s="13">
        <v>0.67</v>
      </c>
      <c r="AH98" s="12" t="s">
        <v>49</v>
      </c>
      <c r="AI98" s="12" t="s">
        <v>51</v>
      </c>
    </row>
    <row r="99" spans="1:35" x14ac:dyDescent="0.2">
      <c r="A99" s="2">
        <v>10</v>
      </c>
      <c r="B99" s="1" t="s">
        <v>95</v>
      </c>
      <c r="E99" s="13" t="s">
        <v>50</v>
      </c>
      <c r="G99" s="13" t="s">
        <v>50</v>
      </c>
      <c r="J99" s="13" t="s">
        <v>50</v>
      </c>
      <c r="L99" s="13" t="s">
        <v>50</v>
      </c>
      <c r="O99" s="13" t="s">
        <v>50</v>
      </c>
      <c r="Q99" s="13" t="s">
        <v>50</v>
      </c>
      <c r="S99" s="13">
        <v>15</v>
      </c>
      <c r="T99" s="13">
        <v>1</v>
      </c>
      <c r="V99" s="13">
        <v>0</v>
      </c>
      <c r="X99" s="13">
        <v>15</v>
      </c>
      <c r="Y99" s="13">
        <v>1</v>
      </c>
      <c r="AA99" s="13">
        <v>0</v>
      </c>
      <c r="AC99" s="13">
        <v>15</v>
      </c>
      <c r="AD99" s="13">
        <v>0.6</v>
      </c>
      <c r="AF99" s="13">
        <v>0.4</v>
      </c>
      <c r="AH99" s="12" t="s">
        <v>49</v>
      </c>
      <c r="AI99" s="12" t="s">
        <v>51</v>
      </c>
    </row>
    <row r="100" spans="1:35" x14ac:dyDescent="0.2">
      <c r="A100" s="2">
        <v>11</v>
      </c>
      <c r="B100" s="1" t="s">
        <v>96</v>
      </c>
      <c r="E100" s="13" t="s">
        <v>50</v>
      </c>
      <c r="G100" s="13" t="s">
        <v>50</v>
      </c>
      <c r="J100" s="13" t="s">
        <v>50</v>
      </c>
      <c r="L100" s="13" t="s">
        <v>50</v>
      </c>
      <c r="O100" s="13" t="s">
        <v>50</v>
      </c>
      <c r="Q100" s="13" t="s">
        <v>50</v>
      </c>
      <c r="S100" s="13">
        <v>15</v>
      </c>
      <c r="T100" s="13">
        <v>0.89</v>
      </c>
      <c r="V100" s="13">
        <v>0.01</v>
      </c>
      <c r="X100" s="13">
        <v>15</v>
      </c>
      <c r="Y100" s="13">
        <v>1</v>
      </c>
      <c r="AA100" s="13">
        <v>0</v>
      </c>
      <c r="AC100" s="13">
        <v>15</v>
      </c>
      <c r="AD100" s="13">
        <v>0.26</v>
      </c>
      <c r="AF100" s="13">
        <v>0.74</v>
      </c>
      <c r="AH100" s="12" t="s">
        <v>49</v>
      </c>
      <c r="AI100" s="12" t="s">
        <v>51</v>
      </c>
    </row>
    <row r="101" spans="1:35" x14ac:dyDescent="0.2">
      <c r="A101" s="2">
        <v>12</v>
      </c>
      <c r="B101" s="1" t="s">
        <v>97</v>
      </c>
      <c r="E101" s="13" t="s">
        <v>50</v>
      </c>
      <c r="G101" s="13" t="s">
        <v>50</v>
      </c>
      <c r="J101" s="13" t="s">
        <v>50</v>
      </c>
      <c r="L101" s="13" t="s">
        <v>50</v>
      </c>
      <c r="O101" s="13" t="s">
        <v>50</v>
      </c>
      <c r="Q101" s="13" t="s">
        <v>50</v>
      </c>
      <c r="S101" s="13">
        <v>15</v>
      </c>
      <c r="T101" s="13">
        <v>0.98</v>
      </c>
      <c r="V101" s="13">
        <v>0.02</v>
      </c>
      <c r="X101" s="13">
        <v>15</v>
      </c>
      <c r="Y101" s="13">
        <v>1</v>
      </c>
      <c r="AA101" s="13">
        <v>0</v>
      </c>
      <c r="AC101" s="13">
        <v>15</v>
      </c>
      <c r="AD101" s="13">
        <v>0.13</v>
      </c>
      <c r="AF101" s="13">
        <v>0.87</v>
      </c>
      <c r="AH101" s="12" t="s">
        <v>49</v>
      </c>
      <c r="AI101" s="12" t="s">
        <v>51</v>
      </c>
    </row>
    <row r="102" spans="1:35" x14ac:dyDescent="0.2">
      <c r="A102" s="2">
        <v>13</v>
      </c>
      <c r="B102" s="1" t="s">
        <v>98</v>
      </c>
      <c r="E102" s="13" t="s">
        <v>50</v>
      </c>
      <c r="G102" s="13" t="s">
        <v>50</v>
      </c>
      <c r="J102" s="13" t="s">
        <v>50</v>
      </c>
      <c r="L102" s="13" t="s">
        <v>50</v>
      </c>
      <c r="O102" s="13" t="s">
        <v>50</v>
      </c>
      <c r="Q102" s="13" t="s">
        <v>50</v>
      </c>
      <c r="S102" s="13">
        <v>15</v>
      </c>
      <c r="T102" s="13">
        <v>0.75</v>
      </c>
      <c r="V102" s="13">
        <v>0.25</v>
      </c>
      <c r="X102" s="13">
        <v>15</v>
      </c>
      <c r="Y102" s="13">
        <v>1</v>
      </c>
      <c r="AA102" s="13">
        <v>0</v>
      </c>
      <c r="AC102" s="13">
        <v>15</v>
      </c>
      <c r="AD102" s="13">
        <v>0.45</v>
      </c>
      <c r="AF102" s="13">
        <v>0.55000000000000004</v>
      </c>
      <c r="AH102" s="12" t="s">
        <v>49</v>
      </c>
      <c r="AI102" s="12" t="s">
        <v>51</v>
      </c>
    </row>
    <row r="103" spans="1:35" x14ac:dyDescent="0.2">
      <c r="A103" s="2">
        <v>14</v>
      </c>
      <c r="B103" s="1" t="s">
        <v>99</v>
      </c>
      <c r="E103" s="13" t="s">
        <v>50</v>
      </c>
      <c r="G103" s="13" t="s">
        <v>50</v>
      </c>
      <c r="J103" s="13" t="s">
        <v>50</v>
      </c>
      <c r="L103" s="13" t="s">
        <v>50</v>
      </c>
      <c r="O103" s="13" t="s">
        <v>50</v>
      </c>
      <c r="Q103" s="13" t="s">
        <v>50</v>
      </c>
      <c r="S103" s="13">
        <v>15</v>
      </c>
      <c r="T103" s="13">
        <v>1</v>
      </c>
      <c r="V103" s="13">
        <v>0</v>
      </c>
      <c r="X103" s="13">
        <v>15</v>
      </c>
      <c r="Y103" s="13">
        <v>1</v>
      </c>
      <c r="AA103" s="13">
        <v>0</v>
      </c>
      <c r="AC103" s="13">
        <v>15</v>
      </c>
      <c r="AD103" s="13">
        <v>0.28000000000000003</v>
      </c>
      <c r="AF103" s="13">
        <v>0.72</v>
      </c>
      <c r="AH103" s="12" t="s">
        <v>49</v>
      </c>
      <c r="AI103" s="12" t="s">
        <v>51</v>
      </c>
    </row>
    <row r="104" spans="1:35" x14ac:dyDescent="0.2">
      <c r="A104" s="2">
        <v>15</v>
      </c>
      <c r="B104" s="1" t="s">
        <v>100</v>
      </c>
      <c r="E104" s="13" t="s">
        <v>50</v>
      </c>
      <c r="G104" s="13" t="s">
        <v>50</v>
      </c>
      <c r="J104" s="13" t="s">
        <v>50</v>
      </c>
      <c r="L104" s="13" t="s">
        <v>50</v>
      </c>
      <c r="O104" s="13" t="s">
        <v>50</v>
      </c>
      <c r="Q104" s="13" t="s">
        <v>50</v>
      </c>
      <c r="S104" s="13">
        <v>15</v>
      </c>
      <c r="T104" s="13">
        <v>0.97</v>
      </c>
      <c r="V104" s="13">
        <v>0.03</v>
      </c>
      <c r="X104" s="13">
        <v>15</v>
      </c>
      <c r="Y104" s="13">
        <v>1</v>
      </c>
      <c r="AA104" s="13">
        <v>0</v>
      </c>
      <c r="AC104" s="13">
        <v>15</v>
      </c>
      <c r="AD104" s="13">
        <v>0.35</v>
      </c>
      <c r="AF104" s="13">
        <v>0.65</v>
      </c>
      <c r="AH104" s="12" t="s">
        <v>49</v>
      </c>
      <c r="AI104" s="12" t="s">
        <v>51</v>
      </c>
    </row>
    <row r="105" spans="1:35" x14ac:dyDescent="0.2">
      <c r="A105" s="2">
        <v>16</v>
      </c>
      <c r="B105" s="1" t="s">
        <v>101</v>
      </c>
      <c r="E105" s="13" t="s">
        <v>50</v>
      </c>
      <c r="G105" s="13" t="s">
        <v>50</v>
      </c>
      <c r="J105" s="13" t="s">
        <v>50</v>
      </c>
      <c r="L105" s="13" t="s">
        <v>50</v>
      </c>
      <c r="O105" s="13" t="s">
        <v>50</v>
      </c>
      <c r="Q105" s="13" t="s">
        <v>50</v>
      </c>
      <c r="S105" s="13">
        <v>15</v>
      </c>
      <c r="T105" s="13">
        <v>0.83</v>
      </c>
      <c r="V105" s="13">
        <v>0.17</v>
      </c>
      <c r="X105" s="13">
        <v>15</v>
      </c>
      <c r="Y105" s="13">
        <v>1</v>
      </c>
      <c r="AA105" s="13">
        <v>0</v>
      </c>
      <c r="AC105" s="13">
        <v>15</v>
      </c>
      <c r="AD105" s="13">
        <v>0.55000000000000004</v>
      </c>
      <c r="AF105" s="13">
        <v>0.45</v>
      </c>
      <c r="AH105" s="12" t="s">
        <v>49</v>
      </c>
      <c r="AI105" s="12" t="s">
        <v>51</v>
      </c>
    </row>
    <row r="106" spans="1:35" x14ac:dyDescent="0.2">
      <c r="A106" s="2">
        <v>17</v>
      </c>
      <c r="B106" s="1" t="s">
        <v>102</v>
      </c>
      <c r="E106" s="13" t="s">
        <v>50</v>
      </c>
      <c r="G106" s="13" t="s">
        <v>50</v>
      </c>
      <c r="J106" s="13" t="s">
        <v>50</v>
      </c>
      <c r="L106" s="13" t="s">
        <v>50</v>
      </c>
      <c r="O106" s="13" t="s">
        <v>50</v>
      </c>
      <c r="Q106" s="13" t="s">
        <v>50</v>
      </c>
      <c r="S106" s="13">
        <v>15</v>
      </c>
      <c r="T106" s="13">
        <v>0.9</v>
      </c>
      <c r="V106" s="13">
        <v>0.1</v>
      </c>
      <c r="X106" s="13">
        <v>15</v>
      </c>
      <c r="Y106" s="13">
        <v>1</v>
      </c>
      <c r="AA106" s="13">
        <v>0</v>
      </c>
      <c r="AC106" s="13">
        <v>15</v>
      </c>
      <c r="AD106" s="13">
        <v>0.25</v>
      </c>
      <c r="AF106" s="13">
        <v>0.75</v>
      </c>
      <c r="AH106" s="12" t="s">
        <v>49</v>
      </c>
      <c r="AI106" s="12" t="s">
        <v>51</v>
      </c>
    </row>
    <row r="107" spans="1:35" x14ac:dyDescent="0.2">
      <c r="A107" s="2">
        <v>18</v>
      </c>
      <c r="B107" s="1" t="s">
        <v>103</v>
      </c>
      <c r="E107" s="13" t="s">
        <v>50</v>
      </c>
      <c r="G107" s="13" t="s">
        <v>50</v>
      </c>
      <c r="J107" s="13" t="s">
        <v>50</v>
      </c>
      <c r="L107" s="13" t="s">
        <v>50</v>
      </c>
      <c r="O107" s="13" t="s">
        <v>50</v>
      </c>
      <c r="Q107" s="13" t="s">
        <v>50</v>
      </c>
      <c r="S107" s="13">
        <v>15</v>
      </c>
      <c r="T107" s="13">
        <v>0.76</v>
      </c>
      <c r="V107" s="13">
        <v>0.24</v>
      </c>
      <c r="X107" s="13">
        <v>15</v>
      </c>
      <c r="Y107" s="13">
        <v>1</v>
      </c>
      <c r="AA107" s="13">
        <v>0</v>
      </c>
      <c r="AC107" s="13">
        <v>15</v>
      </c>
      <c r="AD107" s="13">
        <v>0.68</v>
      </c>
      <c r="AF107" s="13">
        <v>0.32</v>
      </c>
      <c r="AH107" s="12" t="s">
        <v>49</v>
      </c>
      <c r="AI107" s="12" t="s">
        <v>51</v>
      </c>
    </row>
    <row r="108" spans="1:35" x14ac:dyDescent="0.2">
      <c r="A108" s="2">
        <v>19</v>
      </c>
      <c r="B108" s="1" t="s">
        <v>104</v>
      </c>
      <c r="E108" s="13" t="s">
        <v>50</v>
      </c>
      <c r="G108" s="13" t="s">
        <v>50</v>
      </c>
      <c r="J108" s="13" t="s">
        <v>50</v>
      </c>
      <c r="L108" s="13" t="s">
        <v>50</v>
      </c>
      <c r="O108" s="13" t="s">
        <v>50</v>
      </c>
      <c r="Q108" s="13" t="s">
        <v>50</v>
      </c>
      <c r="S108" s="13">
        <v>15</v>
      </c>
      <c r="T108" s="13">
        <v>0.96</v>
      </c>
      <c r="V108" s="13">
        <v>0.04</v>
      </c>
      <c r="X108" s="13">
        <v>15</v>
      </c>
      <c r="Y108" s="13">
        <v>1</v>
      </c>
      <c r="AA108" s="13">
        <v>0</v>
      </c>
      <c r="AC108" s="13">
        <v>15</v>
      </c>
      <c r="AD108" s="13">
        <v>0.4</v>
      </c>
      <c r="AF108" s="13">
        <v>0.6</v>
      </c>
      <c r="AH108" s="12" t="s">
        <v>49</v>
      </c>
      <c r="AI108" s="12" t="s">
        <v>51</v>
      </c>
    </row>
    <row r="109" spans="1:35" x14ac:dyDescent="0.2">
      <c r="A109" s="2">
        <v>20</v>
      </c>
      <c r="B109" s="1" t="s">
        <v>105</v>
      </c>
      <c r="D109" s="13">
        <v>14</v>
      </c>
      <c r="E109" s="13">
        <v>1</v>
      </c>
      <c r="G109" s="13">
        <v>0</v>
      </c>
      <c r="I109" s="13">
        <v>14</v>
      </c>
      <c r="J109" s="13">
        <v>1</v>
      </c>
      <c r="L109" s="13">
        <v>0</v>
      </c>
      <c r="N109" s="13">
        <v>14</v>
      </c>
      <c r="O109" s="13">
        <v>1</v>
      </c>
      <c r="Q109" s="13">
        <v>0</v>
      </c>
      <c r="S109" s="13">
        <v>14</v>
      </c>
      <c r="T109" s="13">
        <v>0.96</v>
      </c>
      <c r="V109" s="13">
        <v>0.04</v>
      </c>
      <c r="X109" s="13">
        <v>14</v>
      </c>
      <c r="Y109" s="13">
        <v>1</v>
      </c>
      <c r="AA109" s="13">
        <v>0</v>
      </c>
      <c r="AC109" s="13">
        <v>14</v>
      </c>
      <c r="AD109" s="13">
        <v>0.25</v>
      </c>
      <c r="AF109" s="13">
        <v>0.75</v>
      </c>
      <c r="AH109" s="12" t="s">
        <v>86</v>
      </c>
    </row>
    <row r="110" spans="1:35" x14ac:dyDescent="0.2">
      <c r="A110" s="2">
        <v>21</v>
      </c>
      <c r="B110" s="1" t="s">
        <v>106</v>
      </c>
      <c r="D110" s="13">
        <v>6</v>
      </c>
      <c r="E110" s="13">
        <v>1</v>
      </c>
      <c r="G110" s="13">
        <v>0</v>
      </c>
      <c r="I110" s="13">
        <v>6</v>
      </c>
      <c r="J110" s="13">
        <v>1</v>
      </c>
      <c r="L110" s="13">
        <v>0</v>
      </c>
      <c r="N110" s="13">
        <v>6</v>
      </c>
      <c r="O110" s="13">
        <v>1</v>
      </c>
      <c r="Q110" s="13">
        <v>0</v>
      </c>
      <c r="S110" s="13">
        <v>6</v>
      </c>
      <c r="T110" s="13">
        <v>1</v>
      </c>
      <c r="V110" s="13">
        <v>0</v>
      </c>
      <c r="X110" s="13">
        <v>6</v>
      </c>
      <c r="Y110" s="13">
        <v>1</v>
      </c>
      <c r="AA110" s="13">
        <v>0</v>
      </c>
      <c r="AC110" s="13">
        <v>6</v>
      </c>
      <c r="AD110" s="13">
        <v>0.67</v>
      </c>
      <c r="AF110" s="13">
        <v>0.33</v>
      </c>
      <c r="AH110" s="12" t="s">
        <v>36</v>
      </c>
    </row>
    <row r="111" spans="1:35" x14ac:dyDescent="0.2">
      <c r="A111" s="2">
        <v>22</v>
      </c>
      <c r="B111" s="1" t="s">
        <v>107</v>
      </c>
      <c r="D111" s="13">
        <v>3</v>
      </c>
      <c r="E111" s="13">
        <v>1</v>
      </c>
      <c r="G111" s="13">
        <v>0</v>
      </c>
      <c r="I111" s="13">
        <v>3</v>
      </c>
      <c r="J111" s="13">
        <v>1</v>
      </c>
      <c r="L111" s="13">
        <v>0</v>
      </c>
      <c r="N111" s="13">
        <v>3</v>
      </c>
      <c r="O111" s="13">
        <v>1</v>
      </c>
      <c r="Q111" s="13">
        <v>0</v>
      </c>
      <c r="S111" s="13">
        <v>18</v>
      </c>
      <c r="T111" s="13">
        <v>0.92</v>
      </c>
      <c r="V111" s="13">
        <v>0.08</v>
      </c>
      <c r="X111" s="13">
        <v>18</v>
      </c>
      <c r="Y111" s="13">
        <v>1</v>
      </c>
      <c r="AA111" s="13">
        <v>0</v>
      </c>
      <c r="AC111" s="13">
        <v>18</v>
      </c>
      <c r="AD111" s="13">
        <v>0.45</v>
      </c>
      <c r="AF111" s="13">
        <v>0.55000000000000004</v>
      </c>
      <c r="AH111" s="12" t="s">
        <v>86</v>
      </c>
    </row>
    <row r="112" spans="1:35" x14ac:dyDescent="0.2">
      <c r="A112" s="2">
        <v>23</v>
      </c>
      <c r="B112" s="1" t="s">
        <v>108</v>
      </c>
      <c r="D112" s="13">
        <v>1</v>
      </c>
      <c r="E112" s="13">
        <v>1</v>
      </c>
      <c r="G112" s="13">
        <v>0</v>
      </c>
      <c r="I112" s="13">
        <v>1</v>
      </c>
      <c r="J112" s="13">
        <v>1</v>
      </c>
      <c r="L112" s="13">
        <v>0</v>
      </c>
      <c r="N112" s="13">
        <v>1</v>
      </c>
      <c r="O112" s="13">
        <v>1</v>
      </c>
      <c r="Q112" s="13">
        <v>0</v>
      </c>
      <c r="S112" s="13">
        <v>1</v>
      </c>
      <c r="T112" s="13">
        <v>1</v>
      </c>
      <c r="V112" s="13">
        <v>0</v>
      </c>
      <c r="X112" s="13">
        <v>1</v>
      </c>
      <c r="Y112" s="13">
        <v>1</v>
      </c>
      <c r="AA112" s="13">
        <v>0</v>
      </c>
      <c r="AC112" s="13">
        <v>1</v>
      </c>
      <c r="AD112" s="13">
        <v>0.5</v>
      </c>
      <c r="AF112" s="13">
        <v>0.5</v>
      </c>
      <c r="AH112" s="12" t="s">
        <v>124</v>
      </c>
    </row>
    <row r="113" spans="1:35" x14ac:dyDescent="0.2">
      <c r="A113" s="2">
        <v>24</v>
      </c>
      <c r="B113" s="1" t="s">
        <v>109</v>
      </c>
      <c r="D113" s="13">
        <v>11</v>
      </c>
      <c r="E113" s="13">
        <v>1</v>
      </c>
      <c r="G113" s="13">
        <v>0</v>
      </c>
      <c r="I113" s="13">
        <v>11</v>
      </c>
      <c r="J113" s="13">
        <v>1</v>
      </c>
      <c r="L113" s="13">
        <v>0</v>
      </c>
      <c r="N113" s="13">
        <v>11</v>
      </c>
      <c r="O113" s="13">
        <v>1</v>
      </c>
      <c r="Q113" s="13">
        <v>0</v>
      </c>
      <c r="S113" s="13">
        <v>10</v>
      </c>
      <c r="T113" s="13">
        <v>0.9</v>
      </c>
      <c r="V113" s="13">
        <v>0.1</v>
      </c>
      <c r="X113" s="13">
        <v>10</v>
      </c>
      <c r="Y113" s="13">
        <v>1</v>
      </c>
      <c r="AA113" s="13">
        <v>0</v>
      </c>
      <c r="AC113" s="13">
        <v>10</v>
      </c>
      <c r="AD113" s="13">
        <v>0.55000000000000004</v>
      </c>
      <c r="AF113" s="13">
        <v>0.45</v>
      </c>
      <c r="AH113" s="12" t="s">
        <v>86</v>
      </c>
    </row>
    <row r="114" spans="1:35" x14ac:dyDescent="0.2">
      <c r="A114" s="2">
        <v>25</v>
      </c>
      <c r="B114" s="1" t="s">
        <v>110</v>
      </c>
      <c r="D114" s="13">
        <v>19</v>
      </c>
      <c r="E114" s="13">
        <v>1</v>
      </c>
      <c r="G114" s="13">
        <v>0</v>
      </c>
      <c r="I114" s="13">
        <v>19</v>
      </c>
      <c r="J114" s="13">
        <v>1</v>
      </c>
      <c r="L114" s="13">
        <v>0</v>
      </c>
      <c r="N114" s="13">
        <v>19</v>
      </c>
      <c r="O114" s="13">
        <v>1</v>
      </c>
      <c r="Q114" s="13">
        <v>0</v>
      </c>
      <c r="S114" s="13">
        <v>20</v>
      </c>
      <c r="T114" s="13">
        <v>0.82</v>
      </c>
      <c r="V114" s="13">
        <v>0.18</v>
      </c>
      <c r="X114" s="13">
        <v>20</v>
      </c>
      <c r="Y114" s="13">
        <v>1</v>
      </c>
      <c r="AA114" s="13">
        <v>0</v>
      </c>
      <c r="AC114" s="13">
        <v>20</v>
      </c>
      <c r="AD114" s="13">
        <v>0.53</v>
      </c>
      <c r="AF114" s="13">
        <v>0.47</v>
      </c>
      <c r="AH114" s="12" t="s">
        <v>86</v>
      </c>
    </row>
    <row r="115" spans="1:35" x14ac:dyDescent="0.2">
      <c r="A115" s="2">
        <v>26</v>
      </c>
      <c r="B115" s="1" t="s">
        <v>111</v>
      </c>
      <c r="D115" s="13">
        <v>19</v>
      </c>
      <c r="E115" s="13">
        <v>1</v>
      </c>
      <c r="G115" s="13">
        <v>0</v>
      </c>
      <c r="I115" s="13">
        <v>19</v>
      </c>
      <c r="J115" s="13">
        <v>1</v>
      </c>
      <c r="L115" s="13">
        <v>0</v>
      </c>
      <c r="N115" s="13">
        <v>19</v>
      </c>
      <c r="O115" s="13">
        <v>1</v>
      </c>
      <c r="Q115" s="13">
        <v>0</v>
      </c>
      <c r="S115" s="13">
        <v>19</v>
      </c>
      <c r="T115" s="13">
        <v>0.87</v>
      </c>
      <c r="V115" s="13">
        <v>0.13</v>
      </c>
      <c r="X115" s="13">
        <v>19</v>
      </c>
      <c r="Y115" s="13">
        <v>1</v>
      </c>
      <c r="AA115" s="13">
        <v>0</v>
      </c>
      <c r="AC115" s="13">
        <v>20</v>
      </c>
      <c r="AD115" s="13">
        <v>0.95</v>
      </c>
      <c r="AF115" s="13">
        <v>0.05</v>
      </c>
      <c r="AH115" s="12" t="s">
        <v>124</v>
      </c>
    </row>
    <row r="116" spans="1:35" x14ac:dyDescent="0.2">
      <c r="A116" s="2">
        <v>27</v>
      </c>
      <c r="B116" s="1" t="s">
        <v>112</v>
      </c>
      <c r="D116" s="13">
        <v>9</v>
      </c>
      <c r="E116" s="13">
        <v>1</v>
      </c>
      <c r="G116" s="13">
        <v>0</v>
      </c>
      <c r="I116" s="13">
        <v>9</v>
      </c>
      <c r="J116" s="13">
        <v>1</v>
      </c>
      <c r="L116" s="13">
        <v>0</v>
      </c>
      <c r="N116" s="13">
        <v>9</v>
      </c>
      <c r="O116" s="13">
        <v>1</v>
      </c>
      <c r="Q116" s="13">
        <v>0</v>
      </c>
      <c r="S116" s="13">
        <v>9</v>
      </c>
      <c r="T116" s="13">
        <v>0.89</v>
      </c>
      <c r="V116" s="13">
        <v>0.11</v>
      </c>
      <c r="X116" s="13">
        <v>9</v>
      </c>
      <c r="Y116" s="13">
        <v>1</v>
      </c>
      <c r="AA116" s="13">
        <v>0</v>
      </c>
      <c r="AC116" s="13">
        <v>9</v>
      </c>
      <c r="AD116" s="13">
        <v>1</v>
      </c>
      <c r="AF116" s="13">
        <v>0</v>
      </c>
      <c r="AH116" s="12" t="s">
        <v>124</v>
      </c>
    </row>
    <row r="117" spans="1:35" x14ac:dyDescent="0.2">
      <c r="A117" s="2">
        <v>28</v>
      </c>
      <c r="B117" s="1" t="s">
        <v>113</v>
      </c>
      <c r="D117" s="13">
        <v>2</v>
      </c>
      <c r="E117" s="13">
        <v>1</v>
      </c>
      <c r="G117" s="13">
        <v>0</v>
      </c>
      <c r="I117" s="13">
        <v>2</v>
      </c>
      <c r="J117" s="13">
        <v>1</v>
      </c>
      <c r="L117" s="13">
        <v>0</v>
      </c>
      <c r="N117" s="13">
        <v>2</v>
      </c>
      <c r="O117" s="13">
        <v>1</v>
      </c>
      <c r="Q117" s="13">
        <v>0</v>
      </c>
      <c r="S117" s="13">
        <v>2</v>
      </c>
      <c r="T117" s="13">
        <v>1</v>
      </c>
      <c r="V117" s="13">
        <v>0</v>
      </c>
      <c r="X117" s="13">
        <v>2</v>
      </c>
      <c r="Y117" s="13">
        <v>1</v>
      </c>
      <c r="AA117" s="13">
        <v>0</v>
      </c>
      <c r="AC117" s="13">
        <v>2</v>
      </c>
      <c r="AD117" s="13">
        <v>1</v>
      </c>
      <c r="AF117" s="13">
        <v>0</v>
      </c>
      <c r="AH117" s="12" t="s">
        <v>124</v>
      </c>
    </row>
    <row r="118" spans="1:35" x14ac:dyDescent="0.2">
      <c r="A118" s="2">
        <v>29</v>
      </c>
      <c r="B118" s="1" t="s">
        <v>114</v>
      </c>
      <c r="D118" s="13">
        <v>30</v>
      </c>
      <c r="E118" s="13">
        <v>1</v>
      </c>
      <c r="G118" s="13">
        <v>0</v>
      </c>
      <c r="I118" s="13">
        <v>30</v>
      </c>
      <c r="J118" s="13">
        <v>1</v>
      </c>
      <c r="L118" s="13">
        <v>0</v>
      </c>
      <c r="N118" s="13">
        <v>30</v>
      </c>
      <c r="O118" s="13">
        <v>1</v>
      </c>
      <c r="Q118" s="13">
        <v>0</v>
      </c>
      <c r="S118" s="13">
        <v>30</v>
      </c>
      <c r="T118" s="13">
        <v>0.93</v>
      </c>
      <c r="V118" s="13">
        <v>7.0000000000000007E-2</v>
      </c>
      <c r="X118" s="13">
        <v>30</v>
      </c>
      <c r="Y118" s="13">
        <v>1</v>
      </c>
      <c r="AA118" s="13">
        <v>0</v>
      </c>
      <c r="AC118" s="13">
        <v>30</v>
      </c>
      <c r="AD118" s="13">
        <v>1</v>
      </c>
      <c r="AF118" s="13">
        <v>0</v>
      </c>
      <c r="AH118" s="12" t="s">
        <v>27</v>
      </c>
    </row>
    <row r="119" spans="1:35" x14ac:dyDescent="0.2">
      <c r="A119" s="2">
        <v>30</v>
      </c>
      <c r="B119" s="1" t="s">
        <v>115</v>
      </c>
      <c r="D119" s="13">
        <v>2</v>
      </c>
      <c r="E119" s="13">
        <v>1</v>
      </c>
      <c r="G119" s="13">
        <v>0</v>
      </c>
      <c r="I119" s="13">
        <v>2</v>
      </c>
      <c r="J119" s="13">
        <v>1</v>
      </c>
      <c r="L119" s="13">
        <v>0</v>
      </c>
      <c r="N119" s="13">
        <v>2</v>
      </c>
      <c r="O119" s="13">
        <v>1</v>
      </c>
      <c r="Q119" s="13">
        <v>0</v>
      </c>
      <c r="S119" s="13">
        <v>2</v>
      </c>
      <c r="T119" s="13">
        <v>0.75</v>
      </c>
      <c r="V119" s="13">
        <v>0.25</v>
      </c>
      <c r="X119" s="13">
        <v>2</v>
      </c>
      <c r="Y119" s="13">
        <v>1</v>
      </c>
      <c r="AA119" s="13">
        <v>0</v>
      </c>
      <c r="AC119" s="13">
        <v>2</v>
      </c>
      <c r="AD119" s="13">
        <v>0.75</v>
      </c>
      <c r="AF119" s="13">
        <v>0.25</v>
      </c>
      <c r="AH119" s="12" t="s">
        <v>86</v>
      </c>
    </row>
    <row r="120" spans="1:35" x14ac:dyDescent="0.2">
      <c r="A120" s="2">
        <v>31</v>
      </c>
      <c r="B120" s="1" t="s">
        <v>116</v>
      </c>
      <c r="D120" s="13">
        <v>5</v>
      </c>
      <c r="E120" s="13">
        <v>1</v>
      </c>
      <c r="G120" s="13">
        <v>0</v>
      </c>
      <c r="I120" s="13">
        <v>5</v>
      </c>
      <c r="J120" s="13">
        <v>1</v>
      </c>
      <c r="L120" s="13">
        <v>0</v>
      </c>
      <c r="N120" s="13">
        <v>5</v>
      </c>
      <c r="O120" s="13">
        <v>1</v>
      </c>
      <c r="Q120" s="13">
        <v>0</v>
      </c>
      <c r="S120" s="13">
        <v>5</v>
      </c>
      <c r="T120" s="13">
        <v>0.7</v>
      </c>
      <c r="V120" s="13">
        <v>0.3</v>
      </c>
      <c r="X120" s="13">
        <v>5</v>
      </c>
      <c r="Y120" s="13">
        <v>1</v>
      </c>
      <c r="AA120" s="13">
        <v>0</v>
      </c>
      <c r="AC120" s="13">
        <v>5</v>
      </c>
      <c r="AD120" s="13">
        <v>0.6</v>
      </c>
      <c r="AF120" s="13">
        <v>0.4</v>
      </c>
      <c r="AH120" s="12" t="s">
        <v>86</v>
      </c>
    </row>
    <row r="121" spans="1:35" x14ac:dyDescent="0.2">
      <c r="A121" s="2">
        <v>32</v>
      </c>
      <c r="B121" s="1" t="s">
        <v>116</v>
      </c>
      <c r="D121" s="13">
        <v>30</v>
      </c>
      <c r="E121" s="13">
        <v>1</v>
      </c>
      <c r="G121" s="13">
        <v>0</v>
      </c>
      <c r="I121" s="13">
        <v>30</v>
      </c>
      <c r="J121" s="13">
        <v>1</v>
      </c>
      <c r="L121" s="13">
        <v>0</v>
      </c>
      <c r="N121" s="13">
        <v>30</v>
      </c>
      <c r="O121" s="13">
        <v>1</v>
      </c>
      <c r="Q121" s="13">
        <v>0</v>
      </c>
      <c r="S121" s="13">
        <v>30</v>
      </c>
      <c r="T121" s="13">
        <v>0.9</v>
      </c>
      <c r="V121" s="13">
        <v>0.1</v>
      </c>
      <c r="X121" s="13">
        <v>30</v>
      </c>
      <c r="Y121" s="13">
        <v>1</v>
      </c>
      <c r="AA121" s="13">
        <v>0</v>
      </c>
      <c r="AC121" s="13">
        <v>30</v>
      </c>
      <c r="AD121" s="13">
        <v>1</v>
      </c>
      <c r="AF121" s="13">
        <v>0</v>
      </c>
      <c r="AH121" s="12" t="s">
        <v>124</v>
      </c>
    </row>
    <row r="122" spans="1:35" x14ac:dyDescent="0.2">
      <c r="A122" s="2">
        <v>33</v>
      </c>
      <c r="B122" s="1" t="s">
        <v>117</v>
      </c>
      <c r="D122" s="13">
        <v>10</v>
      </c>
      <c r="E122" s="13">
        <v>1</v>
      </c>
      <c r="G122" s="13">
        <v>0</v>
      </c>
      <c r="I122" s="13">
        <v>10</v>
      </c>
      <c r="J122" s="13">
        <v>1</v>
      </c>
      <c r="L122" s="13">
        <v>0</v>
      </c>
      <c r="N122" s="13">
        <v>10</v>
      </c>
      <c r="O122" s="13">
        <v>1</v>
      </c>
      <c r="Q122" s="13">
        <v>0</v>
      </c>
      <c r="S122" s="13">
        <v>10</v>
      </c>
      <c r="T122" s="13">
        <v>0.85</v>
      </c>
      <c r="V122" s="13">
        <v>0.15</v>
      </c>
      <c r="X122" s="13">
        <v>10</v>
      </c>
      <c r="Y122" s="13">
        <v>1</v>
      </c>
      <c r="AA122" s="13">
        <v>0</v>
      </c>
      <c r="AC122" s="13">
        <v>10</v>
      </c>
      <c r="AD122" s="13">
        <v>0.8</v>
      </c>
      <c r="AF122" s="13">
        <v>0.2</v>
      </c>
      <c r="AH122" s="12" t="s">
        <v>86</v>
      </c>
    </row>
    <row r="123" spans="1:35" x14ac:dyDescent="0.2">
      <c r="A123" s="2">
        <v>34</v>
      </c>
      <c r="B123" s="1" t="s">
        <v>118</v>
      </c>
      <c r="D123" s="13">
        <v>7</v>
      </c>
      <c r="E123" s="13">
        <v>1</v>
      </c>
      <c r="G123" s="13">
        <v>0</v>
      </c>
      <c r="I123" s="13">
        <v>7</v>
      </c>
      <c r="J123" s="13">
        <v>1</v>
      </c>
      <c r="L123" s="13">
        <v>0</v>
      </c>
      <c r="N123" s="13">
        <v>7</v>
      </c>
      <c r="O123" s="13">
        <v>1</v>
      </c>
      <c r="Q123" s="13">
        <v>0</v>
      </c>
      <c r="S123" s="13">
        <v>7</v>
      </c>
      <c r="T123" s="13">
        <v>0.71</v>
      </c>
      <c r="V123" s="13">
        <v>0.28999999999999998</v>
      </c>
      <c r="X123" s="13">
        <v>7</v>
      </c>
      <c r="Y123" s="13">
        <v>1</v>
      </c>
      <c r="AA123" s="13">
        <v>0</v>
      </c>
      <c r="AC123" s="13">
        <v>7</v>
      </c>
      <c r="AD123" s="13">
        <v>0.71</v>
      </c>
      <c r="AF123" s="13">
        <v>0.28999999999999998</v>
      </c>
      <c r="AH123" s="12" t="s">
        <v>124</v>
      </c>
    </row>
    <row r="124" spans="1:35" x14ac:dyDescent="0.2">
      <c r="A124" s="2">
        <v>35</v>
      </c>
      <c r="B124" s="1" t="s">
        <v>119</v>
      </c>
      <c r="D124" s="13">
        <v>8</v>
      </c>
      <c r="E124" s="13">
        <v>1</v>
      </c>
      <c r="G124" s="13">
        <v>0</v>
      </c>
      <c r="I124" s="13">
        <v>8</v>
      </c>
      <c r="J124" s="13">
        <v>1</v>
      </c>
      <c r="L124" s="13">
        <v>0</v>
      </c>
      <c r="N124" s="13">
        <v>8</v>
      </c>
      <c r="O124" s="13">
        <v>1</v>
      </c>
      <c r="Q124" s="13">
        <v>0</v>
      </c>
      <c r="S124" s="13">
        <v>8</v>
      </c>
      <c r="T124" s="13">
        <v>1</v>
      </c>
      <c r="V124" s="13">
        <v>0</v>
      </c>
      <c r="X124" s="13">
        <v>8</v>
      </c>
      <c r="Y124" s="13">
        <v>1</v>
      </c>
      <c r="AA124" s="13">
        <v>0</v>
      </c>
      <c r="AC124" s="13">
        <v>8</v>
      </c>
      <c r="AD124" s="13">
        <v>0.63</v>
      </c>
      <c r="AF124" s="13">
        <v>0.37</v>
      </c>
      <c r="AH124" s="12" t="s">
        <v>124</v>
      </c>
    </row>
    <row r="125" spans="1:35" x14ac:dyDescent="0.2">
      <c r="A125" s="2">
        <v>36</v>
      </c>
      <c r="B125" s="1" t="s">
        <v>120</v>
      </c>
      <c r="E125" s="13" t="s">
        <v>50</v>
      </c>
      <c r="G125" s="13" t="s">
        <v>50</v>
      </c>
      <c r="J125" s="13" t="s">
        <v>50</v>
      </c>
      <c r="L125" s="13" t="s">
        <v>50</v>
      </c>
      <c r="O125" s="13" t="s">
        <v>50</v>
      </c>
      <c r="Q125" s="13" t="s">
        <v>50</v>
      </c>
      <c r="S125" s="13">
        <v>9</v>
      </c>
      <c r="T125" s="13">
        <v>0.94</v>
      </c>
      <c r="V125" s="13">
        <v>0.06</v>
      </c>
      <c r="X125" s="13">
        <v>9</v>
      </c>
      <c r="Y125" s="13">
        <v>1</v>
      </c>
      <c r="AA125" s="13">
        <v>0</v>
      </c>
      <c r="AC125" s="13">
        <v>9</v>
      </c>
      <c r="AD125" s="13">
        <v>0.33</v>
      </c>
      <c r="AF125" s="13">
        <v>0.67</v>
      </c>
      <c r="AH125" s="12" t="s">
        <v>86</v>
      </c>
    </row>
    <row r="126" spans="1:35" x14ac:dyDescent="0.2">
      <c r="A126" s="2">
        <v>37</v>
      </c>
      <c r="B126" s="1" t="s">
        <v>121</v>
      </c>
      <c r="E126" s="13" t="s">
        <v>50</v>
      </c>
      <c r="G126" s="13" t="s">
        <v>50</v>
      </c>
      <c r="J126" s="13" t="s">
        <v>50</v>
      </c>
      <c r="L126" s="13" t="s">
        <v>50</v>
      </c>
      <c r="O126" s="13" t="s">
        <v>50</v>
      </c>
      <c r="Q126" s="13" t="s">
        <v>50</v>
      </c>
      <c r="S126" s="13">
        <v>14</v>
      </c>
      <c r="T126" s="13">
        <v>0.86</v>
      </c>
      <c r="V126" s="13">
        <v>0.14000000000000001</v>
      </c>
      <c r="X126" s="13">
        <v>14</v>
      </c>
      <c r="Y126" s="13">
        <v>1</v>
      </c>
      <c r="AA126" s="13">
        <v>0</v>
      </c>
      <c r="AC126" s="13">
        <v>14</v>
      </c>
      <c r="AD126" s="13">
        <v>0.54</v>
      </c>
      <c r="AF126" s="13">
        <v>0.46</v>
      </c>
      <c r="AH126" s="12" t="s">
        <v>86</v>
      </c>
    </row>
    <row r="127" spans="1:35" x14ac:dyDescent="0.2">
      <c r="A127" s="2">
        <v>38</v>
      </c>
      <c r="B127" s="1" t="s">
        <v>122</v>
      </c>
      <c r="E127" s="13" t="s">
        <v>50</v>
      </c>
      <c r="G127" s="13" t="s">
        <v>50</v>
      </c>
      <c r="J127" s="13" t="s">
        <v>50</v>
      </c>
      <c r="L127" s="13" t="s">
        <v>50</v>
      </c>
      <c r="O127" s="13" t="s">
        <v>50</v>
      </c>
      <c r="Q127" s="13" t="s">
        <v>50</v>
      </c>
      <c r="S127" s="13">
        <v>7</v>
      </c>
      <c r="T127" s="13">
        <v>0.86</v>
      </c>
      <c r="V127" s="13">
        <v>0.14000000000000001</v>
      </c>
      <c r="X127" s="13">
        <v>7</v>
      </c>
      <c r="Y127" s="13">
        <v>1</v>
      </c>
      <c r="AA127" s="13">
        <v>0</v>
      </c>
      <c r="AC127" s="13">
        <v>7</v>
      </c>
      <c r="AD127" s="13">
        <v>0.56999999999999995</v>
      </c>
      <c r="AF127" s="13">
        <v>0.43</v>
      </c>
      <c r="AH127" s="12" t="s">
        <v>86</v>
      </c>
    </row>
    <row r="128" spans="1:35" ht="16" thickBot="1" x14ac:dyDescent="0.25">
      <c r="A128" s="35">
        <v>39</v>
      </c>
      <c r="B128" s="34" t="s">
        <v>123</v>
      </c>
      <c r="C128" s="36"/>
      <c r="D128" s="37"/>
      <c r="E128" s="37" t="s">
        <v>50</v>
      </c>
      <c r="F128" s="37"/>
      <c r="G128" s="37" t="s">
        <v>50</v>
      </c>
      <c r="H128" s="36"/>
      <c r="I128" s="37"/>
      <c r="J128" s="37" t="s">
        <v>50</v>
      </c>
      <c r="K128" s="37"/>
      <c r="L128" s="37" t="s">
        <v>50</v>
      </c>
      <c r="M128" s="36"/>
      <c r="N128" s="37"/>
      <c r="O128" s="37" t="s">
        <v>50</v>
      </c>
      <c r="P128" s="37"/>
      <c r="Q128" s="37" t="s">
        <v>50</v>
      </c>
      <c r="R128" s="36"/>
      <c r="S128" s="37">
        <v>3</v>
      </c>
      <c r="T128" s="37">
        <v>1</v>
      </c>
      <c r="U128" s="37"/>
      <c r="V128" s="37">
        <v>0</v>
      </c>
      <c r="W128" s="36"/>
      <c r="X128" s="37">
        <v>3</v>
      </c>
      <c r="Y128" s="37">
        <v>1</v>
      </c>
      <c r="Z128" s="37"/>
      <c r="AA128" s="37">
        <v>0</v>
      </c>
      <c r="AB128" s="36"/>
      <c r="AC128" s="37">
        <v>3</v>
      </c>
      <c r="AD128" s="37">
        <v>0.83</v>
      </c>
      <c r="AE128" s="37"/>
      <c r="AF128" s="37">
        <v>0.17</v>
      </c>
      <c r="AG128" s="36"/>
      <c r="AH128" s="36" t="s">
        <v>86</v>
      </c>
      <c r="AI128" s="36"/>
    </row>
    <row r="130" spans="1:35" ht="15" customHeight="1" x14ac:dyDescent="0.25">
      <c r="A130" s="58" t="s">
        <v>135</v>
      </c>
      <c r="B130" s="58"/>
    </row>
    <row r="131" spans="1:35" customFormat="1" ht="22" customHeight="1" x14ac:dyDescent="0.2">
      <c r="A131" s="56" t="s">
        <v>128</v>
      </c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</row>
    <row r="132" spans="1:35" customFormat="1" ht="22" customHeight="1" x14ac:dyDescent="0.2">
      <c r="A132" s="56" t="s">
        <v>129</v>
      </c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</row>
    <row r="133" spans="1:35" s="7" customFormat="1" ht="22" customHeight="1" x14ac:dyDescent="0.2">
      <c r="A133" s="56" t="s">
        <v>130</v>
      </c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</row>
    <row r="134" spans="1:35" s="7" customFormat="1" ht="37" customHeight="1" x14ac:dyDescent="0.2">
      <c r="A134" s="55" t="s">
        <v>126</v>
      </c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</row>
    <row r="135" spans="1:35" customFormat="1" ht="22" customHeight="1" x14ac:dyDescent="0.2">
      <c r="A135" s="56" t="s">
        <v>131</v>
      </c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</row>
    <row r="136" spans="1:35" customFormat="1" ht="22" customHeight="1" x14ac:dyDescent="0.2">
      <c r="A136" s="56" t="s">
        <v>132</v>
      </c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</row>
    <row r="137" spans="1:35" customFormat="1" ht="40" customHeight="1" x14ac:dyDescent="0.2">
      <c r="A137" s="55" t="s">
        <v>133</v>
      </c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</row>
    <row r="138" spans="1:35" customFormat="1" ht="22" customHeight="1" x14ac:dyDescent="0.2">
      <c r="A138" s="56" t="s">
        <v>134</v>
      </c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</row>
    <row r="139" spans="1:35" ht="15" customHeight="1" x14ac:dyDescent="0.2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</row>
    <row r="140" spans="1:35" ht="15" customHeight="1" x14ac:dyDescent="0.2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</row>
    <row r="141" spans="1:35" ht="15" customHeight="1" x14ac:dyDescent="0.2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</row>
    <row r="142" spans="1:35" ht="15" customHeight="1" x14ac:dyDescent="0.2">
      <c r="A142" s="51"/>
      <c r="B142" s="51"/>
    </row>
    <row r="143" spans="1:35" ht="15" customHeight="1" x14ac:dyDescent="0.2">
      <c r="A143" s="51"/>
      <c r="B143" s="51"/>
    </row>
  </sheetData>
  <mergeCells count="43">
    <mergeCell ref="AD65:AF65"/>
    <mergeCell ref="A14:AI14"/>
    <mergeCell ref="E65:G65"/>
    <mergeCell ref="J65:L65"/>
    <mergeCell ref="O65:Q65"/>
    <mergeCell ref="T65:V65"/>
    <mergeCell ref="Y65:AA65"/>
    <mergeCell ref="A138:AI138"/>
    <mergeCell ref="A139:AI139"/>
    <mergeCell ref="A140:AI140"/>
    <mergeCell ref="A141:AI141"/>
    <mergeCell ref="A130:B130"/>
    <mergeCell ref="A135:AI135"/>
    <mergeCell ref="A136:AI136"/>
    <mergeCell ref="A131:AI131"/>
    <mergeCell ref="A132:AI132"/>
    <mergeCell ref="A133:AI133"/>
    <mergeCell ref="A134:AI134"/>
    <mergeCell ref="A142:B142"/>
    <mergeCell ref="A143:B143"/>
    <mergeCell ref="A1:AI2"/>
    <mergeCell ref="J4:AF4"/>
    <mergeCell ref="J6:AF6"/>
    <mergeCell ref="J7:AF7"/>
    <mergeCell ref="J8:AF8"/>
    <mergeCell ref="J9:AF9"/>
    <mergeCell ref="J10:AF10"/>
    <mergeCell ref="J11:AF11"/>
    <mergeCell ref="A4:I4"/>
    <mergeCell ref="AG4:AH4"/>
    <mergeCell ref="A5:AH5"/>
    <mergeCell ref="A6:I11"/>
    <mergeCell ref="A3:AH3"/>
    <mergeCell ref="A137:AI137"/>
    <mergeCell ref="AG6:AH11"/>
    <mergeCell ref="A12:AH13"/>
    <mergeCell ref="A15:AH15"/>
    <mergeCell ref="AD16:AF16"/>
    <mergeCell ref="E16:G16"/>
    <mergeCell ref="J16:L16"/>
    <mergeCell ref="O16:Q16"/>
    <mergeCell ref="T16:V16"/>
    <mergeCell ref="Y16:AA16"/>
  </mergeCells>
  <pageMargins left="0.7" right="0.7" top="0.75" bottom="0.75" header="0.3" footer="0.3"/>
  <pageSetup paperSize="9" scale="36" fitToHeight="2" orientation="landscape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86fb6e-6a71-48fd-b236-25f58df39812">
      <Terms xmlns="http://schemas.microsoft.com/office/infopath/2007/PartnerControls"/>
    </lcf76f155ced4ddcb4097134ff3c332f>
    <TaxCatchAll xmlns="7230f386-cb5b-4b56-b8e7-67f062ced2c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0EDB270A398E47857142A60AD046D7" ma:contentTypeVersion="16" ma:contentTypeDescription="Create a new document." ma:contentTypeScope="" ma:versionID="183edc777011f40abddaf984d01e5113">
  <xsd:schema xmlns:xsd="http://www.w3.org/2001/XMLSchema" xmlns:xs="http://www.w3.org/2001/XMLSchema" xmlns:p="http://schemas.microsoft.com/office/2006/metadata/properties" xmlns:ns2="6286fb6e-6a71-48fd-b236-25f58df39812" xmlns:ns3="7230f386-cb5b-4b56-b8e7-67f062ced2c2" targetNamespace="http://schemas.microsoft.com/office/2006/metadata/properties" ma:root="true" ma:fieldsID="825b6705adbc6335466e716d25d3aaa5" ns2:_="" ns3:_="">
    <xsd:import namespace="6286fb6e-6a71-48fd-b236-25f58df39812"/>
    <xsd:import namespace="7230f386-cb5b-4b56-b8e7-67f062ced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6fb6e-6a71-48fd-b236-25f58df398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9513c6f-d7d3-4bba-9430-ae33811478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30f386-cb5b-4b56-b8e7-67f062ced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09a730c-8186-4bfc-a5d6-bc2572990309}" ma:internalName="TaxCatchAll" ma:showField="CatchAllData" ma:web="7230f386-cb5b-4b56-b8e7-67f062ced2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9670F7-F237-405C-B77E-7F22326EEDCF}">
  <ds:schemaRefs>
    <ds:schemaRef ds:uri="http://schemas.microsoft.com/office/2006/metadata/properties"/>
    <ds:schemaRef ds:uri="http://schemas.microsoft.com/office/infopath/2007/PartnerControls"/>
    <ds:schemaRef ds:uri="6286fb6e-6a71-48fd-b236-25f58df39812"/>
    <ds:schemaRef ds:uri="7230f386-cb5b-4b56-b8e7-67f062ced2c2"/>
  </ds:schemaRefs>
</ds:datastoreItem>
</file>

<file path=customXml/itemProps2.xml><?xml version="1.0" encoding="utf-8"?>
<ds:datastoreItem xmlns:ds="http://schemas.openxmlformats.org/officeDocument/2006/customXml" ds:itemID="{5A718059-2DE0-4A68-8D1B-709DA10FB2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3AB0C2-9C16-449A-BF0F-68BFB520B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6fb6e-6a71-48fd-b236-25f58df39812"/>
    <ds:schemaRef ds:uri="7230f386-cb5b-4b56-b8e7-67f062ced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WT Tay</dc:creator>
  <cp:keywords/>
  <dc:description/>
  <cp:lastModifiedBy>Microsoft Office User</cp:lastModifiedBy>
  <cp:revision/>
  <dcterms:created xsi:type="dcterms:W3CDTF">2021-10-03T22:58:47Z</dcterms:created>
  <dcterms:modified xsi:type="dcterms:W3CDTF">2022-09-04T06:59:35Z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0x010100E30EDB270A398E47857142A60AD046D7</vt:lpwstr>
  </property>
  <property fmtid="{D5CDD505-2E9C-101B-9397-08002B2CF9AE}" pid="3" name="MediaServiceImageTags">
    <vt:lpwstr/>
  </property>
</Properties>
</file>